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2" documentId="8_{A146E185-501B-44A1-94BF-079288F47A64}" xr6:coauthVersionLast="47" xr6:coauthVersionMax="47" xr10:uidLastSave="{E0E6F155-9864-449E-A33C-0D3212712F79}"/>
  <bookViews>
    <workbookView xWindow="-120" yWindow="-120" windowWidth="29040" windowHeight="15720" xr2:uid="{F50EBDA9-D3C2-4A16-A62E-8F1E62F34F40}"/>
  </bookViews>
  <sheets>
    <sheet name="Tom Bridge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c r="N25" i="3" a="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7" i="2"/>
  <c r="AL636" i="2"/>
  <c r="AL396" i="2"/>
  <c r="AL316" i="2"/>
  <c r="AL216" i="2"/>
  <c r="AL116" i="2"/>
  <c r="AL96"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57" i="2"/>
  <c r="AL676" i="2"/>
  <c r="AL436" i="2"/>
  <c r="AL376" i="2"/>
  <c r="AL336" i="2"/>
  <c r="AL296" i="2"/>
  <c r="AL256" i="2"/>
  <c r="AL236" i="2"/>
  <c r="AL196" i="2"/>
  <c r="AL176"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3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56" i="2"/>
  <c r="AL616" i="2"/>
  <c r="AL596" i="2"/>
  <c r="AL576" i="2"/>
  <c r="AL556" i="2"/>
  <c r="AL536" i="2"/>
  <c r="AL516" i="2"/>
  <c r="AL496" i="2"/>
  <c r="AL476" i="2"/>
  <c r="AL456" i="2"/>
  <c r="AL416" i="2"/>
  <c r="AL356"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89" i="2"/>
  <c r="AL1469" i="2"/>
  <c r="AL1449"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1482" i="2"/>
  <c r="AL1492" i="2"/>
  <c r="AL1453" i="2"/>
  <c r="AL1422" i="2"/>
  <c r="AL1387" i="2"/>
  <c r="AL1352" i="2"/>
  <c r="AL1322" i="2"/>
  <c r="AL1287" i="2"/>
  <c r="AL1252" i="2"/>
  <c r="AL1222" i="2"/>
  <c r="AL1187" i="2"/>
  <c r="AL1152" i="2"/>
  <c r="AL1122" i="2"/>
  <c r="AL1087" i="2"/>
  <c r="AL1052" i="2"/>
  <c r="AL1022" i="2"/>
  <c r="AL987" i="2"/>
  <c r="AL952" i="2"/>
  <c r="AL922" i="2"/>
  <c r="AL887" i="2"/>
  <c r="AL852" i="2"/>
  <c r="AL822" i="2"/>
  <c r="AL787" i="2"/>
  <c r="AL752" i="2"/>
  <c r="AL722" i="2"/>
  <c r="AL687" i="2"/>
  <c r="AL652" i="2"/>
  <c r="AL622" i="2"/>
  <c r="AL587" i="2"/>
  <c r="AL552" i="2"/>
  <c r="AL522" i="2"/>
  <c r="AL487" i="2"/>
  <c r="AL452" i="2"/>
  <c r="AL422" i="2"/>
  <c r="AL387" i="2"/>
  <c r="AL352" i="2"/>
  <c r="AL322" i="2"/>
  <c r="AL287" i="2"/>
  <c r="AL253" i="2"/>
  <c r="AL224" i="2"/>
  <c r="AL188" i="2"/>
  <c r="AL155" i="2"/>
  <c r="AL126" i="2"/>
  <c r="AL91" i="2"/>
  <c r="AL62" i="2"/>
  <c r="AL29" i="2"/>
  <c r="AL1413" i="2"/>
  <c r="AL1384" i="2"/>
  <c r="AL1348" i="2"/>
  <c r="AL1313" i="2"/>
  <c r="AL1284" i="2"/>
  <c r="AL1248" i="2"/>
  <c r="AL1213" i="2"/>
  <c r="AL1184" i="2"/>
  <c r="AL1148" i="2"/>
  <c r="AL1113" i="2"/>
  <c r="AL1084" i="2"/>
  <c r="AL1048" i="2"/>
  <c r="AL1013" i="2"/>
  <c r="AL984" i="2"/>
  <c r="AL948" i="2"/>
  <c r="AL913" i="2"/>
  <c r="AL848" i="2"/>
  <c r="AL813" i="2"/>
  <c r="AL784" i="2"/>
  <c r="AL748" i="2"/>
  <c r="AL713" i="2"/>
  <c r="AL684" i="2"/>
  <c r="AL648" i="2"/>
  <c r="AL613" i="2"/>
  <c r="AL584" i="2"/>
  <c r="AL513" i="2"/>
  <c r="AL448" i="2"/>
  <c r="AL413" i="2"/>
  <c r="AL384" i="2"/>
  <c r="AL348" i="2"/>
  <c r="AL313" i="2"/>
  <c r="AL284" i="2"/>
  <c r="AL249" i="2"/>
  <c r="AL185" i="2"/>
  <c r="AL151" i="2"/>
  <c r="AL122" i="2"/>
  <c r="AL87" i="2"/>
  <c r="AL55" i="2"/>
  <c r="AL26" i="2"/>
  <c r="AL1486" i="2"/>
  <c r="AL1491" i="2"/>
  <c r="AL1452" i="2"/>
  <c r="AL1421" i="2"/>
  <c r="AL1386" i="2"/>
  <c r="AL1351" i="2"/>
  <c r="AL1321" i="2"/>
  <c r="AL1286" i="2"/>
  <c r="AL1251" i="2"/>
  <c r="AL1221" i="2"/>
  <c r="AL1186" i="2"/>
  <c r="AL1151" i="2"/>
  <c r="AL1121" i="2"/>
  <c r="AL1086" i="2"/>
  <c r="AL1051" i="2"/>
  <c r="AL1021" i="2"/>
  <c r="AL986" i="2"/>
  <c r="AL951" i="2"/>
  <c r="AL921" i="2"/>
  <c r="AL886" i="2"/>
  <c r="AL851" i="2"/>
  <c r="AL821" i="2"/>
  <c r="AL786" i="2"/>
  <c r="AL751" i="2"/>
  <c r="AL721" i="2"/>
  <c r="AL686" i="2"/>
  <c r="AL651" i="2"/>
  <c r="AL621" i="2"/>
  <c r="AL586" i="2"/>
  <c r="AL551" i="2"/>
  <c r="AL521" i="2"/>
  <c r="AL486" i="2"/>
  <c r="AL451" i="2"/>
  <c r="AL421" i="2"/>
  <c r="AL386" i="2"/>
  <c r="AL351" i="2"/>
  <c r="AL321" i="2"/>
  <c r="AL286" i="2"/>
  <c r="AL252" i="2"/>
  <c r="AL222" i="2"/>
  <c r="AL187" i="2"/>
  <c r="AL153" i="2"/>
  <c r="AL125" i="2"/>
  <c r="AL89" i="2"/>
  <c r="AL61" i="2"/>
  <c r="AL28" i="2"/>
  <c r="AL1487" i="2"/>
  <c r="AL484" i="2"/>
  <c r="AL1412" i="2"/>
  <c r="AL1488" i="2"/>
  <c r="AL1451" i="2"/>
  <c r="AL1415" i="2"/>
  <c r="AL1385" i="2"/>
  <c r="AL1349" i="2"/>
  <c r="AL1315" i="2"/>
  <c r="AL1285" i="2"/>
  <c r="AL1249" i="2"/>
  <c r="AL1215" i="2"/>
  <c r="AL1185" i="2"/>
  <c r="AL1149" i="2"/>
  <c r="AL1115" i="2"/>
  <c r="AL1085" i="2"/>
  <c r="AL1049" i="2"/>
  <c r="AL1015" i="2"/>
  <c r="AL985" i="2"/>
  <c r="AL949" i="2"/>
  <c r="AL915" i="2"/>
  <c r="AL885" i="2"/>
  <c r="AL849" i="2"/>
  <c r="AL815" i="2"/>
  <c r="AL785" i="2"/>
  <c r="AL749" i="2"/>
  <c r="AL715" i="2"/>
  <c r="AL685" i="2"/>
  <c r="AL649" i="2"/>
  <c r="AL615" i="2"/>
  <c r="AL585" i="2"/>
  <c r="AL549" i="2"/>
  <c r="AL515" i="2"/>
  <c r="AL485" i="2"/>
  <c r="AL449" i="2"/>
  <c r="AL415" i="2"/>
  <c r="AL385" i="2"/>
  <c r="AL349" i="2"/>
  <c r="AL315" i="2"/>
  <c r="AL285" i="2"/>
  <c r="AL251" i="2"/>
  <c r="AL221" i="2"/>
  <c r="AL186" i="2"/>
  <c r="AL152" i="2"/>
  <c r="AL124" i="2"/>
  <c r="AL88" i="2"/>
  <c r="AL56" i="2"/>
  <c r="AL27" i="2"/>
  <c r="AL1448" i="2"/>
  <c r="AL884" i="2"/>
  <c r="AL548" i="2"/>
  <c r="AL215" i="2"/>
  <c r="AL1447" i="2"/>
  <c r="AL1382" i="2"/>
  <c r="AL1347" i="2"/>
  <c r="AL1312" i="2"/>
  <c r="AL1282" i="2"/>
  <c r="AL1247" i="2"/>
  <c r="AL1182" i="2"/>
  <c r="AL1147" i="2"/>
  <c r="AL1112" i="2"/>
  <c r="AL1485" i="2"/>
  <c r="AL1446" i="2"/>
  <c r="AL1411" i="2"/>
  <c r="AL1381" i="2"/>
  <c r="AL1475" i="2"/>
  <c r="AL1442" i="2"/>
  <c r="AL1407" i="2"/>
  <c r="AL1372" i="2"/>
  <c r="AL1342" i="2"/>
  <c r="AL1307" i="2"/>
  <c r="AL1272" i="2"/>
  <c r="AL1242" i="2"/>
  <c r="AL1207" i="2"/>
  <c r="AL1172" i="2"/>
  <c r="AL1142" i="2"/>
  <c r="AL1107" i="2"/>
  <c r="AL1072" i="2"/>
  <c r="AL1042" i="2"/>
  <c r="AL1007" i="2"/>
  <c r="AL972" i="2"/>
  <c r="AL942" i="2"/>
  <c r="AL907" i="2"/>
  <c r="AL872" i="2"/>
  <c r="AL842" i="2"/>
  <c r="AL807" i="2"/>
  <c r="AL772" i="2"/>
  <c r="AL742" i="2"/>
  <c r="AL707" i="2"/>
  <c r="AL672" i="2"/>
  <c r="AL642" i="2"/>
  <c r="AL607" i="2"/>
  <c r="AL572" i="2"/>
  <c r="AL542" i="2"/>
  <c r="AL507" i="2"/>
  <c r="AL472" i="2"/>
  <c r="AL442" i="2"/>
  <c r="AL407" i="2"/>
  <c r="AL372" i="2"/>
  <c r="AL342" i="2"/>
  <c r="AL307" i="2"/>
  <c r="AL273" i="2"/>
  <c r="AL244" i="2"/>
  <c r="AL208" i="2"/>
  <c r="AL173" i="2"/>
  <c r="AL145" i="2"/>
  <c r="AL111" i="2"/>
  <c r="AL81" i="2"/>
  <c r="AL1495" i="2"/>
  <c r="AL1431" i="2"/>
  <c r="AL1375" i="2"/>
  <c r="AL1331" i="2"/>
  <c r="AL1288" i="2"/>
  <c r="AL1233" i="2"/>
  <c r="AL1192" i="2"/>
  <c r="AL1144" i="2"/>
  <c r="AL1095" i="2"/>
  <c r="AL1053" i="2"/>
  <c r="AL1006" i="2"/>
  <c r="AL965" i="2"/>
  <c r="AL924" i="2"/>
  <c r="AL871" i="2"/>
  <c r="AL829" i="2"/>
  <c r="AL788" i="2"/>
  <c r="AL741" i="2"/>
  <c r="AL695" i="2"/>
  <c r="AL653" i="2"/>
  <c r="AL606" i="2"/>
  <c r="AL565" i="2"/>
  <c r="AL524" i="2"/>
  <c r="AL471" i="2"/>
  <c r="AL429" i="2"/>
  <c r="AL388" i="2"/>
  <c r="AL341" i="2"/>
  <c r="AL295" i="2"/>
  <c r="AL255" i="2"/>
  <c r="AL207" i="2"/>
  <c r="AL166" i="2"/>
  <c r="AL127" i="2"/>
  <c r="AL76" i="2"/>
  <c r="AL42" i="2"/>
  <c r="AL5" i="2"/>
  <c r="AL375" i="2"/>
  <c r="AL1408" i="2"/>
  <c r="AL1309" i="2"/>
  <c r="AL1224" i="2"/>
  <c r="AL1127" i="2"/>
  <c r="AL1484" i="2"/>
  <c r="AL1429" i="2"/>
  <c r="AL1373" i="2"/>
  <c r="AL1329" i="2"/>
  <c r="AL1281" i="2"/>
  <c r="AL1232" i="2"/>
  <c r="AL1191" i="2"/>
  <c r="AL1141" i="2"/>
  <c r="AL1093" i="2"/>
  <c r="AL1047" i="2"/>
  <c r="AL1005" i="2"/>
  <c r="AL964" i="2"/>
  <c r="AL912" i="2"/>
  <c r="AL869" i="2"/>
  <c r="AL828" i="2"/>
  <c r="AL782" i="2"/>
  <c r="AL735" i="2"/>
  <c r="AL693" i="2"/>
  <c r="AL647" i="2"/>
  <c r="AL605" i="2"/>
  <c r="AL564" i="2"/>
  <c r="AL512" i="2"/>
  <c r="AL469" i="2"/>
  <c r="AL428" i="2"/>
  <c r="AL382" i="2"/>
  <c r="AL335" i="2"/>
  <c r="AL293" i="2"/>
  <c r="AL248" i="2"/>
  <c r="AL206" i="2"/>
  <c r="AL165" i="2"/>
  <c r="AL121" i="2"/>
  <c r="AL75" i="2"/>
  <c r="AL41" i="2"/>
  <c r="AL4" i="2"/>
  <c r="AL36" i="2"/>
  <c r="AL2" i="2"/>
  <c r="AL1473" i="2"/>
  <c r="AL1427" i="2"/>
  <c r="AL1369" i="2"/>
  <c r="AL1327" i="2"/>
  <c r="AL1273" i="2"/>
  <c r="AL1188" i="2"/>
  <c r="AL1133" i="2"/>
  <c r="AL1091" i="2"/>
  <c r="AL1045" i="2"/>
  <c r="AL1002" i="2"/>
  <c r="AL961" i="2"/>
  <c r="AL909" i="2"/>
  <c r="AL867" i="2"/>
  <c r="AL826" i="2"/>
  <c r="AL775" i="2"/>
  <c r="AL732" i="2"/>
  <c r="AL691" i="2"/>
  <c r="AL645" i="2"/>
  <c r="AL602" i="2"/>
  <c r="AL561" i="2"/>
  <c r="AL509" i="2"/>
  <c r="AL467" i="2"/>
  <c r="AL426" i="2"/>
  <c r="AL332" i="2"/>
  <c r="AL291" i="2"/>
  <c r="AL246" i="2"/>
  <c r="AL204" i="2"/>
  <c r="AL162" i="2"/>
  <c r="AL113" i="2"/>
  <c r="AL72" i="2"/>
  <c r="AL35" i="2"/>
  <c r="AL1472" i="2"/>
  <c r="AL1481" i="2"/>
  <c r="AL1428" i="2"/>
  <c r="AL1371" i="2"/>
  <c r="AL1328" i="2"/>
  <c r="AL1275" i="2"/>
  <c r="AL1231" i="2"/>
  <c r="AL1189" i="2"/>
  <c r="AL1135" i="2"/>
  <c r="AL1092" i="2"/>
  <c r="AL1046" i="2"/>
  <c r="AL1004" i="2"/>
  <c r="AL962" i="2"/>
  <c r="AL911" i="2"/>
  <c r="AL868" i="2"/>
  <c r="AL827" i="2"/>
  <c r="AL781" i="2"/>
  <c r="AL733" i="2"/>
  <c r="AL692" i="2"/>
  <c r="AL646" i="2"/>
  <c r="AL604" i="2"/>
  <c r="AL562" i="2"/>
  <c r="AL511" i="2"/>
  <c r="AL468" i="2"/>
  <c r="AL427" i="2"/>
  <c r="AL381" i="2"/>
  <c r="AL333" i="2"/>
  <c r="AL292" i="2"/>
  <c r="AL247" i="2"/>
  <c r="AL205" i="2"/>
  <c r="AL164" i="2"/>
  <c r="AL115" i="2"/>
  <c r="AL73" i="2"/>
  <c r="AL1229" i="2"/>
  <c r="AL1426" i="2"/>
  <c r="AL1368" i="2"/>
  <c r="AL1326" i="2"/>
  <c r="AL1271" i="2"/>
  <c r="AL1228" i="2"/>
  <c r="AL1181" i="2"/>
  <c r="AL1132" i="2"/>
  <c r="AL1089" i="2"/>
  <c r="AL1044" i="2"/>
  <c r="AL1001" i="2"/>
  <c r="AL955" i="2"/>
  <c r="AL908" i="2"/>
  <c r="AL866" i="2"/>
  <c r="AL825" i="2"/>
  <c r="AL773" i="2"/>
  <c r="AL731" i="2"/>
  <c r="AL689" i="2"/>
  <c r="AL644" i="2"/>
  <c r="AL601" i="2"/>
  <c r="AL555" i="2"/>
  <c r="AL508" i="2"/>
  <c r="AL466" i="2"/>
  <c r="AL425" i="2"/>
  <c r="AL373" i="2"/>
  <c r="AL331" i="2"/>
  <c r="AL289" i="2"/>
  <c r="AL245" i="2"/>
  <c r="AL202" i="2"/>
  <c r="AL161" i="2"/>
  <c r="AL112" i="2"/>
  <c r="AL71" i="2"/>
  <c r="AL33" i="2"/>
  <c r="AL1471" i="2"/>
  <c r="AL1425" i="2"/>
  <c r="AL1367" i="2"/>
  <c r="AL1325" i="2"/>
  <c r="AL1269" i="2"/>
  <c r="AL1227" i="2"/>
  <c r="AL1175" i="2"/>
  <c r="AL1131" i="2"/>
  <c r="AL1088" i="2"/>
  <c r="AL1041" i="2"/>
  <c r="AL995" i="2"/>
  <c r="AL953" i="2"/>
  <c r="AL906" i="2"/>
  <c r="AL865" i="2"/>
  <c r="AL824" i="2"/>
  <c r="AL771" i="2"/>
  <c r="AL729" i="2"/>
  <c r="AL688" i="2"/>
  <c r="AL641" i="2"/>
  <c r="AL595" i="2"/>
  <c r="AL553" i="2"/>
  <c r="AL506" i="2"/>
  <c r="AL465" i="2"/>
  <c r="AL424" i="2"/>
  <c r="AL371" i="2"/>
  <c r="AL329" i="2"/>
  <c r="AL288" i="2"/>
  <c r="AL242" i="2"/>
  <c r="AL201" i="2"/>
  <c r="AL156" i="2"/>
  <c r="AL109" i="2"/>
  <c r="AL69" i="2"/>
  <c r="AL32" i="2"/>
  <c r="AL1468" i="2"/>
  <c r="AL1424" i="2"/>
  <c r="AL1366" i="2"/>
  <c r="AL1324" i="2"/>
  <c r="AL1268" i="2"/>
  <c r="AL1226" i="2"/>
  <c r="AL1173" i="2"/>
  <c r="AL1129" i="2"/>
  <c r="AL1082" i="2"/>
  <c r="AL1035" i="2"/>
  <c r="AL993" i="2"/>
  <c r="AL947" i="2"/>
  <c r="AL905" i="2"/>
  <c r="AL864" i="2"/>
  <c r="AL812" i="2"/>
  <c r="AL769" i="2"/>
  <c r="AL728" i="2"/>
  <c r="AL682" i="2"/>
  <c r="AL635" i="2"/>
  <c r="AL593" i="2"/>
  <c r="AL547" i="2"/>
  <c r="AL505" i="2"/>
  <c r="AL464" i="2"/>
  <c r="AL412" i="2"/>
  <c r="AL369" i="2"/>
  <c r="AL328" i="2"/>
  <c r="AL282" i="2"/>
  <c r="AL241" i="2"/>
  <c r="AL195" i="2"/>
  <c r="AL149" i="2"/>
  <c r="AL108" i="2"/>
  <c r="AL68" i="2"/>
  <c r="AL31" i="2"/>
  <c r="AL1467" i="2"/>
  <c r="AL1409" i="2"/>
  <c r="AL1365" i="2"/>
  <c r="AL1311" i="2"/>
  <c r="AL1267" i="2"/>
  <c r="AL1225" i="2"/>
  <c r="AL1171" i="2"/>
  <c r="AL1128" i="2"/>
  <c r="AL1081" i="2"/>
  <c r="AL1033" i="2"/>
  <c r="AL992" i="2"/>
  <c r="AL946" i="2"/>
  <c r="AL904" i="2"/>
  <c r="AL862" i="2"/>
  <c r="AL811" i="2"/>
  <c r="AL768" i="2"/>
  <c r="AL727" i="2"/>
  <c r="AL681" i="2"/>
  <c r="AL633" i="2"/>
  <c r="AL592" i="2"/>
  <c r="AL546" i="2"/>
  <c r="AL504" i="2"/>
  <c r="AL462" i="2"/>
  <c r="AL411" i="2"/>
  <c r="AL368" i="2"/>
  <c r="AL327" i="2"/>
  <c r="AL281" i="2"/>
  <c r="AL235" i="2"/>
  <c r="AL193" i="2"/>
  <c r="AL148" i="2"/>
  <c r="AL107" i="2"/>
  <c r="AL67" i="2"/>
  <c r="AL25" i="2"/>
  <c r="AL1466" i="2"/>
  <c r="AL1364" i="2"/>
  <c r="AL1266" i="2"/>
  <c r="AL1169" i="2"/>
  <c r="AL1075" i="2"/>
  <c r="AL1032" i="2"/>
  <c r="AL1465" i="2"/>
  <c r="AL1406" i="2"/>
  <c r="AL1362" i="2"/>
  <c r="AL1308" i="2"/>
  <c r="AL1265" i="2"/>
  <c r="AL1212" i="2"/>
  <c r="AL1168" i="2"/>
  <c r="AL1126" i="2"/>
  <c r="AL1073" i="2"/>
  <c r="AL1031" i="2"/>
  <c r="AL989" i="2"/>
  <c r="AL944" i="2"/>
  <c r="AL901" i="2"/>
  <c r="AL855" i="2"/>
  <c r="AL808" i="2"/>
  <c r="AL766" i="2"/>
  <c r="AL725" i="2"/>
  <c r="AL673" i="2"/>
  <c r="AL631" i="2"/>
  <c r="AL589" i="2"/>
  <c r="AL544" i="2"/>
  <c r="AL501" i="2"/>
  <c r="AL455" i="2"/>
  <c r="AL408" i="2"/>
  <c r="AL366" i="2"/>
  <c r="AL325" i="2"/>
  <c r="AL275" i="2"/>
  <c r="AL232" i="2"/>
  <c r="AL191" i="2"/>
  <c r="AL146" i="2"/>
  <c r="AL105" i="2"/>
  <c r="AL65" i="2"/>
  <c r="AL22" i="2"/>
  <c r="AL1464" i="2"/>
  <c r="AL1405" i="2"/>
  <c r="AL1361" i="2"/>
  <c r="AL1306" i="2"/>
  <c r="AL1264" i="2"/>
  <c r="AL1211" i="2"/>
  <c r="AL1167" i="2"/>
  <c r="AL1125" i="2"/>
  <c r="AL1071" i="2"/>
  <c r="AL1029" i="2"/>
  <c r="AL988" i="2"/>
  <c r="AL941" i="2"/>
  <c r="AL1462" i="2"/>
  <c r="AL1346" i="2"/>
  <c r="AL1246" i="2"/>
  <c r="AL1153" i="2"/>
  <c r="AL1055" i="2"/>
  <c r="AL945" i="2"/>
  <c r="AL873" i="2"/>
  <c r="AL792" i="2"/>
  <c r="AL706" i="2"/>
  <c r="AL626" i="2"/>
  <c r="AL535" i="2"/>
  <c r="AL461" i="2"/>
  <c r="AL391" i="2"/>
  <c r="AL305" i="2"/>
  <c r="AL226" i="2"/>
  <c r="AL141" i="2"/>
  <c r="AL64" i="2"/>
  <c r="AL6" i="2"/>
  <c r="AL136" i="2"/>
  <c r="AL53" i="2"/>
  <c r="AL1455" i="2"/>
  <c r="AL1244" i="2"/>
  <c r="AL1145" i="2"/>
  <c r="AL1027" i="2"/>
  <c r="AL933" i="2"/>
  <c r="AL853" i="2"/>
  <c r="AL789" i="2"/>
  <c r="AL704" i="2"/>
  <c r="AL624" i="2"/>
  <c r="AL532" i="2"/>
  <c r="AL447" i="2"/>
  <c r="AL367" i="2"/>
  <c r="AL302" i="2"/>
  <c r="AL213" i="2"/>
  <c r="AL52" i="2"/>
  <c r="AL1445" i="2"/>
  <c r="AL1241" i="2"/>
  <c r="AL1124" i="2"/>
  <c r="AL1026" i="2"/>
  <c r="AL932" i="2"/>
  <c r="AL767" i="2"/>
  <c r="AL702" i="2"/>
  <c r="AL612" i="2"/>
  <c r="AL446" i="2"/>
  <c r="AL365" i="2"/>
  <c r="AL301" i="2"/>
  <c r="AL133" i="2"/>
  <c r="AL1444" i="2"/>
  <c r="AL765" i="2"/>
  <c r="AL445" i="2"/>
  <c r="AL132" i="2"/>
  <c r="AL1333" i="2"/>
  <c r="AL1209" i="2"/>
  <c r="AL1109" i="2"/>
  <c r="AL929" i="2"/>
  <c r="AL845" i="2"/>
  <c r="AL764" i="2"/>
  <c r="AL609" i="2"/>
  <c r="AL528" i="2"/>
  <c r="AL362" i="2"/>
  <c r="AL272" i="2"/>
  <c r="AL131" i="2"/>
  <c r="AL48" i="2"/>
  <c r="AL1435" i="2"/>
  <c r="AL928" i="2"/>
  <c r="AL608" i="2"/>
  <c r="AL361" i="2"/>
  <c r="AL129" i="2"/>
  <c r="AL1101" i="2"/>
  <c r="AL1393" i="2"/>
  <c r="AL262" i="2"/>
  <c r="AL1166" i="2"/>
  <c r="AL261" i="2"/>
  <c r="AL1165" i="2"/>
  <c r="AL804" i="2"/>
  <c r="AL568" i="2"/>
  <c r="AL233" i="2"/>
  <c r="AL167" i="2"/>
  <c r="AL1261" i="2"/>
  <c r="AL566" i="2"/>
  <c r="AL229" i="2"/>
  <c r="AL1461" i="2"/>
  <c r="AL1345" i="2"/>
  <c r="AL1245" i="2"/>
  <c r="AL1146" i="2"/>
  <c r="AL1028" i="2"/>
  <c r="AL935" i="2"/>
  <c r="AL861" i="2"/>
  <c r="AL791" i="2"/>
  <c r="AL705" i="2"/>
  <c r="AL625" i="2"/>
  <c r="AL533" i="2"/>
  <c r="AL453" i="2"/>
  <c r="AL389" i="2"/>
  <c r="AL304" i="2"/>
  <c r="AL225" i="2"/>
  <c r="AL1344" i="2"/>
  <c r="AL135" i="2"/>
  <c r="AL1341" i="2"/>
  <c r="AL847" i="2"/>
  <c r="AL531" i="2"/>
  <c r="AL212" i="2"/>
  <c r="AL51" i="2"/>
  <c r="AL1335" i="2"/>
  <c r="AL1235" i="2"/>
  <c r="AL1111" i="2"/>
  <c r="AL1025" i="2"/>
  <c r="AL931" i="2"/>
  <c r="AL846" i="2"/>
  <c r="AL701" i="2"/>
  <c r="AL611" i="2"/>
  <c r="AL529" i="2"/>
  <c r="AL364" i="2"/>
  <c r="AL276" i="2"/>
  <c r="AL211" i="2"/>
  <c r="AL49" i="2"/>
  <c r="AL1441" i="2"/>
  <c r="AL1024" i="2"/>
  <c r="AL675" i="2"/>
  <c r="AL444" i="2"/>
  <c r="AL209" i="2"/>
  <c r="AL1332" i="2"/>
  <c r="AL1208" i="2"/>
  <c r="AL1108" i="2"/>
  <c r="AL1012" i="2"/>
  <c r="AL762" i="2"/>
  <c r="AL671" i="2"/>
  <c r="AL527" i="2"/>
  <c r="AL441" i="2"/>
  <c r="AL271" i="2"/>
  <c r="AL192" i="2"/>
  <c r="AL47" i="2"/>
  <c r="AL1433" i="2"/>
  <c r="AL1305" i="2"/>
  <c r="AL1206" i="2"/>
  <c r="AL1106" i="2"/>
  <c r="AL1011" i="2"/>
  <c r="AL927" i="2"/>
  <c r="AL841" i="2"/>
  <c r="AL761" i="2"/>
  <c r="AL669" i="2"/>
  <c r="AL591" i="2"/>
  <c r="AL526" i="2"/>
  <c r="AL435" i="2"/>
  <c r="AL355" i="2"/>
  <c r="AL269" i="2"/>
  <c r="AL189" i="2"/>
  <c r="AL128" i="2"/>
  <c r="AL46" i="2"/>
  <c r="AL844" i="2"/>
  <c r="AL926" i="2"/>
  <c r="AL104" i="2"/>
  <c r="AL744" i="2"/>
  <c r="AL1391" i="2"/>
  <c r="AL402" i="2"/>
  <c r="AL1164" i="2"/>
  <c r="AL1065" i="2"/>
  <c r="AL969" i="2"/>
  <c r="AL888" i="2"/>
  <c r="AL712" i="2"/>
  <c r="AL632" i="2"/>
  <c r="AL567" i="2"/>
  <c r="AL482" i="2"/>
  <c r="AL311" i="2"/>
  <c r="AL231" i="2"/>
  <c r="AL85" i="2"/>
  <c r="AL711" i="2"/>
  <c r="AL9" i="2"/>
  <c r="AL1432" i="2"/>
  <c r="AL1304" i="2"/>
  <c r="AL1205" i="2"/>
  <c r="AL1105" i="2"/>
  <c r="AL1009" i="2"/>
  <c r="AL835" i="2"/>
  <c r="AL755" i="2"/>
  <c r="AL668" i="2"/>
  <c r="AL588" i="2"/>
  <c r="AL525" i="2"/>
  <c r="AL433" i="2"/>
  <c r="AL353" i="2"/>
  <c r="AL268" i="2"/>
  <c r="AL184" i="2"/>
  <c r="AL106" i="2"/>
  <c r="AL45" i="2"/>
  <c r="AL1404" i="2"/>
  <c r="AL1302" i="2"/>
  <c r="AL1204" i="2"/>
  <c r="AL1104" i="2"/>
  <c r="AL1008" i="2"/>
  <c r="AL925" i="2"/>
  <c r="AL833" i="2"/>
  <c r="AL753" i="2"/>
  <c r="AL667" i="2"/>
  <c r="AL582" i="2"/>
  <c r="AL502" i="2"/>
  <c r="AL432" i="2"/>
  <c r="AL347" i="2"/>
  <c r="AL267" i="2"/>
  <c r="AL182" i="2"/>
  <c r="AL44" i="2"/>
  <c r="AL1295" i="2"/>
  <c r="AL746" i="2"/>
  <c r="AL409" i="2"/>
  <c r="AL101" i="2"/>
  <c r="AL1395" i="2"/>
  <c r="AL1195" i="2"/>
  <c r="AL1069" i="2"/>
  <c r="AL981" i="2"/>
  <c r="AL809" i="2"/>
  <c r="AL745" i="2"/>
  <c r="AL573" i="2"/>
  <c r="AL492" i="2"/>
  <c r="AL344" i="2"/>
  <c r="AL264" i="2"/>
  <c r="AL95" i="2"/>
  <c r="AL1292" i="2"/>
  <c r="AL1068" i="2"/>
  <c r="AL892" i="2"/>
  <c r="AL571" i="2"/>
  <c r="AL326" i="2"/>
  <c r="AL93" i="2"/>
  <c r="AL1291" i="2"/>
  <c r="AL1067" i="2"/>
  <c r="AL891" i="2"/>
  <c r="AL805" i="2"/>
  <c r="AL661" i="2"/>
  <c r="AL489" i="2"/>
  <c r="AL324" i="2"/>
  <c r="AL92" i="2"/>
  <c r="AL86" i="2"/>
  <c r="AL1262" i="2"/>
  <c r="AL802" i="2"/>
  <c r="AL401" i="2"/>
  <c r="AL11" i="2"/>
  <c r="AL1388" i="2"/>
  <c r="AL1162" i="2"/>
  <c r="AL1064" i="2"/>
  <c r="AL968" i="2"/>
  <c r="AL882" i="2"/>
  <c r="AL801" i="2"/>
  <c r="AL629" i="2"/>
  <c r="AL395" i="2"/>
  <c r="AL309" i="2"/>
  <c r="AL147" i="2"/>
  <c r="AL84" i="2"/>
  <c r="AL1402" i="2"/>
  <c r="AL1301" i="2"/>
  <c r="AL1202" i="2"/>
  <c r="AL1102" i="2"/>
  <c r="AL991" i="2"/>
  <c r="AL902" i="2"/>
  <c r="AL832" i="2"/>
  <c r="AL747" i="2"/>
  <c r="AL666" i="2"/>
  <c r="AL581" i="2"/>
  <c r="AL495" i="2"/>
  <c r="AL431" i="2"/>
  <c r="AL346" i="2"/>
  <c r="AL266" i="2"/>
  <c r="AL181" i="2"/>
  <c r="AL102" i="2"/>
  <c r="AL24" i="2"/>
  <c r="AL1401" i="2"/>
  <c r="AL1201" i="2"/>
  <c r="AL982" i="2"/>
  <c r="AL895" i="2"/>
  <c r="AL831" i="2"/>
  <c r="AL665" i="2"/>
  <c r="AL575" i="2"/>
  <c r="AL493" i="2"/>
  <c r="AL345" i="2"/>
  <c r="AL265" i="2"/>
  <c r="AL175" i="2"/>
  <c r="AL21" i="2"/>
  <c r="AL1293" i="2"/>
  <c r="AL893" i="2"/>
  <c r="AL664" i="2"/>
  <c r="AL406" i="2"/>
  <c r="AL172" i="2"/>
  <c r="AL16" i="2"/>
  <c r="AL1193" i="2"/>
  <c r="AL975" i="2"/>
  <c r="AL806" i="2"/>
  <c r="AL662" i="2"/>
  <c r="AL491" i="2"/>
  <c r="AL405" i="2"/>
  <c r="AL171" i="2"/>
  <c r="AL15" i="2"/>
  <c r="AL1392" i="2"/>
  <c r="AL973" i="2"/>
  <c r="AL726" i="2"/>
  <c r="AL569" i="2"/>
  <c r="AL404" i="2"/>
  <c r="AL169" i="2"/>
  <c r="AL13" i="2"/>
  <c r="AL1289" i="2"/>
  <c r="AL1066" i="2"/>
  <c r="AL971" i="2"/>
  <c r="AL889" i="2"/>
  <c r="AL724" i="2"/>
  <c r="AL655" i="2"/>
  <c r="AL488" i="2"/>
  <c r="AL312" i="2"/>
  <c r="AL168" i="2"/>
  <c r="AL12" i="2"/>
  <c r="AL1389" i="2"/>
  <c r="AL481" i="2"/>
  <c r="AL1355" i="2"/>
  <c r="AL1255" i="2"/>
  <c r="AL1161" i="2"/>
  <c r="AL1062" i="2"/>
  <c r="AL967" i="2"/>
  <c r="AL881" i="2"/>
  <c r="AL795" i="2"/>
  <c r="AL709" i="2"/>
  <c r="AL628" i="2"/>
  <c r="AL545" i="2"/>
  <c r="AL475" i="2"/>
  <c r="AL393" i="2"/>
  <c r="AL308" i="2"/>
  <c r="AL228" i="2"/>
  <c r="AL144" i="2"/>
  <c r="AL82" i="2"/>
  <c r="AL8" i="2"/>
  <c r="AL1353" i="2"/>
  <c r="AL1253" i="2"/>
  <c r="AL1155" i="2"/>
  <c r="AL1061" i="2"/>
  <c r="AL966" i="2"/>
  <c r="AL875" i="2"/>
  <c r="AL793" i="2"/>
  <c r="AL708" i="2"/>
  <c r="AL627" i="2"/>
  <c r="AL541" i="2"/>
  <c r="AL473" i="2"/>
  <c r="AL392" i="2"/>
  <c r="AL306" i="2"/>
  <c r="AL227" i="2"/>
  <c r="AL142" i="2"/>
  <c r="AL66" i="2"/>
  <c r="AL7"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<sst xmlns="http://schemas.openxmlformats.org/spreadsheetml/2006/main" count="548" uniqueCount="313">
  <si>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</si>
  <si>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</si>
  <si>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</si>
  <si>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</si>
  <si>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</si>
  <si>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</si>
  <si>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</si>
  <si>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</si>
  <si>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</si>
  <si>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</si>
  <si>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</si>
  <si>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</si>
  <si>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</si>
  <si>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</si>
  <si>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</si>
  <si>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</si>
  <si>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</si>
  <si>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</si>
  <si>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</si>
  <si>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</si>
  <si>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</si>
  <si>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</si>
  <si>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</si>
  <si>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</si>
  <si>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</si>
  <si>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</si>
  <si>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</si>
  <si>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</si>
  <si>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</si>
  <si>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</si>
  <si>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</si>
  <si>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</si>
  <si>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</si>
  <si>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</si>
  <si>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</si>
  <si>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</si>
  <si>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</si>
  <si>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</si>
  <si>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</si>
  <si>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</si>
  <si>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</si>
  <si>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</si>
  <si>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</si>
  <si>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</si>
  <si>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</si>
  <si>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</si>
  <si>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</si>
  <si>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</si>
  <si>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</si>
  <si>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</si>
  <si>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</si>
  <si>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</si>
  <si>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</si>
  <si>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</si>
  <si>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</si>
  <si>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</si>
  <si>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</si>
  <si>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</si>
  <si>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</si>
  <si>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</si>
  <si>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</si>
  <si>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</si>
  <si>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</si>
  <si>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</si>
  <si>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</si>
  <si>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</si>
  <si>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</si>
  <si>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</si>
  <si>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</si>
  <si>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</si>
  <si>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</si>
  <si>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</si>
  <si>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</si>
  <si>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</si>
  <si>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</si>
  <si>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</si>
  <si>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</si>
  <si>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</si>
  <si>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</si>
  <si>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</si>
  <si>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</si>
  <si>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</si>
  <si>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</si>
  <si>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</si>
  <si>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</si>
  <si>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</si>
  <si>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</si>
  <si>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</si>
  <si>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</si>
  <si>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</si>
  <si>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</si>
  <si>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</si>
  <si>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</si>
  <si>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</si>
  <si>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</si>
  <si>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</si>
  <si>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</si>
  <si>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</si>
  <si>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</si>
  <si>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</si>
  <si>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</si>
  <si>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</si>
  <si>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</si>
  <si>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</si>
  <si>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</si>
  <si>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</si>
  <si>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</si>
  <si>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</si>
  <si>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</si>
  <si>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</si>
  <si>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</si>
  <si>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</si>
  <si>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</si>
  <si>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</si>
  <si>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</si>
  <si>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</si>
  <si>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</si>
  <si>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</si>
  <si>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</si>
  <si>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</si>
  <si>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</si>
  <si>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</si>
  <si>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</si>
  <si>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</si>
  <si>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</si>
  <si>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</si>
  <si>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</si>
  <si>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</si>
  <si>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</si>
  <si>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</si>
  <si>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</si>
  <si>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</si>
  <si>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</si>
  <si>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</si>
  <si>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</si>
  <si>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</si>
  <si>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</si>
  <si>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</si>
  <si>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</si>
  <si>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</si>
  <si>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</si>
  <si>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</si>
  <si>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</si>
  <si>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</si>
  <si>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</si>
  <si>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</si>
  <si>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</si>
  <si>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</si>
  <si>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</si>
  <si>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</si>
  <si>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</si>
  <si>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</si>
  <si>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</si>
  <si>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</si>
  <si>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</si>
  <si>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</si>
  <si>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</si>
  <si>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</si>
  <si>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</si>
  <si>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</si>
  <si>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</si>
  <si>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</si>
  <si>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</si>
  <si>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</si>
  <si>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</si>
  <si>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</si>
  <si>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</si>
  <si>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</si>
  <si>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</si>
  <si>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</si>
  <si>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</si>
  <si>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</si>
  <si>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</si>
  <si>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</si>
  <si>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</si>
  <si>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</si>
  <si>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Tom Bridges</t>
  </si>
  <si>
    <t>AotP</t>
  </si>
  <si>
    <t>Brig. Gen.</t>
  </si>
  <si>
    <t>Start Adjustment</t>
  </si>
  <si>
    <t>May Admin pts.</t>
  </si>
  <si>
    <t>Admin Pts - Aug 2012 - Div Cmdr (4D.6C) AoS</t>
  </si>
  <si>
    <t>Conduct Pts - Aug 2012 - Mustered AoS</t>
  </si>
  <si>
    <t>Admin Pts - Sep 2012 - AoS Div Cmdr (4D.6C)</t>
  </si>
  <si>
    <t>Conduct Pts - Sep 2012 - Mustered AoS</t>
  </si>
  <si>
    <t>Conduct Pts - Oct 2012 - Mustered AoS</t>
  </si>
  <si>
    <t>Admin Pts - Oct 2012 - AoS Div Cmdr (4D.6C)</t>
  </si>
  <si>
    <t>Admin Pts - Nov 2012 - AoS Div Cmdr (4D.6C)</t>
  </si>
  <si>
    <t>Conduct Pts - Nov 2012 - Mustered AoS</t>
  </si>
  <si>
    <t>Admin Pts - Dec 2012 - AoS Div Cmdr (4D.6C)</t>
  </si>
  <si>
    <t>Conduct Pts - Dec 2012 - Mustered AoS</t>
  </si>
  <si>
    <t>Conduct Pts - January 2013 - Mustered AoS</t>
  </si>
  <si>
    <t>Admin Pts - Jan 2013 - AoS Div Cmdr (4D.6C)</t>
  </si>
  <si>
    <t>Admin pts (4/VI/AoS Div cmdr) Feb,Mar,Apr 2013</t>
  </si>
  <si>
    <t>Conduct Pts (muster) Feb,Mar,Apr 2013</t>
  </si>
  <si>
    <t>Admin Points 4/VI/AotS Commander (May-Oct, 2013)</t>
  </si>
  <si>
    <t>Conduct Points Muster (May-Oct, 2013)</t>
  </si>
  <si>
    <t>Union Army Good Conduct Medal</t>
  </si>
  <si>
    <t>Union Army Honorable Service Medal</t>
  </si>
  <si>
    <t>Exemplary Service Medal</t>
  </si>
  <si>
    <t>Conduct Points Muster (Non., 2013 - Jan., 2014)</t>
  </si>
  <si>
    <t>Conduct Points Muster (Feb., 2014)</t>
  </si>
  <si>
    <t>Conduct Points Muster (Mar/Apr, 2014)</t>
  </si>
  <si>
    <t>Conduct Points Muster (May/June, 2014)</t>
  </si>
  <si>
    <t>Conduct Points Muster (July, 2014)</t>
  </si>
  <si>
    <t>Commendations: HSM &amp; GCM</t>
  </si>
  <si>
    <t>Conduct Points Muster (Aug/Sept, 2014)</t>
  </si>
  <si>
    <t>Conduct Points Muster (Oct/Nov, 2014)</t>
  </si>
  <si>
    <t>Conduct Points Muster (Dec)</t>
  </si>
  <si>
    <t>Conduct Points Muster (Jan, 2015)</t>
  </si>
  <si>
    <t>Conduct Points Muster (Feb 15)</t>
  </si>
  <si>
    <t>Conduct Points Muster (Mar/Apr 15)</t>
  </si>
  <si>
    <t>Conduct Points Muster (May, 15)</t>
  </si>
  <si>
    <t>Commendation UA Good Conduct Medal, May, 15</t>
  </si>
  <si>
    <t>Conduct Points Muster (June/July, 15)</t>
  </si>
  <si>
    <t>Conduct Points Muster (Aug 15)</t>
  </si>
  <si>
    <t>Conduct Points Muster (Sept/Oct, 15)</t>
  </si>
  <si>
    <t>Good Conduct Medal, 2015</t>
  </si>
  <si>
    <t>Conduct Points Muster (Nov./Dec., 15)</t>
  </si>
  <si>
    <t>Conduct Points Muster (Jan/Feb, 16)</t>
  </si>
  <si>
    <t>Conduct Points Muster (Mar/Apr, 16)</t>
  </si>
  <si>
    <t>Conduct Points Muster (May, 16)</t>
  </si>
  <si>
    <t>Conduct Points Muster (Jun/Jul, 16)</t>
  </si>
  <si>
    <t>Conduct Points Muster (Aug/Sep/Oct, 16)</t>
  </si>
  <si>
    <t>Award Points GCM (2016 )</t>
  </si>
  <si>
    <t>Conduct Points Muster (Nov/Dec, 16)</t>
  </si>
  <si>
    <t>Conduct Points Muster (Jan/Feb, 17)</t>
  </si>
  <si>
    <t>Conduct Points Muster (Mar/Apr, 17)</t>
  </si>
  <si>
    <t>GCM, mid-term, 2017</t>
  </si>
  <si>
    <t>Conduct Points Muster (May/Jun 17)</t>
  </si>
  <si>
    <t>Conduct Points Muster (Jul/Aug 17)</t>
  </si>
  <si>
    <t>Conduct Points Muster (Sep/Oct 17)</t>
  </si>
  <si>
    <t>GCM Dec17</t>
  </si>
  <si>
    <t>Conduct Points Muster (Nov/Dec 17)</t>
  </si>
  <si>
    <t>Conduct Points Muster (Jan/Feb 18)</t>
  </si>
  <si>
    <t>Conduct Points, Muster, March 2018</t>
  </si>
  <si>
    <t>Conduct Points, Muster, Apr 2018</t>
  </si>
  <si>
    <t>GCM, 1st Half, 2018</t>
  </si>
  <si>
    <t>Conduct Points, Muster, May 2018</t>
  </si>
  <si>
    <t>Conduct Points, Muster, Jun/Jul 2018</t>
  </si>
  <si>
    <t>Conduct Points, Muster, Aug, 2018</t>
  </si>
  <si>
    <t>Conduct Points, Muster, Sep, 2018</t>
  </si>
  <si>
    <t>Conduct Points, Muster, Oct 2018</t>
  </si>
  <si>
    <t>Conduct Points, Muster, Nov 2018</t>
  </si>
  <si>
    <t>GCM 2nd Half, 2018</t>
  </si>
  <si>
    <t>Conduct Points, Muster, Dec 2018</t>
  </si>
  <si>
    <t>Conduct Points, Muster (January, 2019)</t>
  </si>
  <si>
    <t>Conduct Points, Muster (February, 2019)</t>
  </si>
  <si>
    <t>Conduct Points, Muster (March, 2019)</t>
  </si>
  <si>
    <t>Conduct Points, Muster, Apr 2019</t>
  </si>
  <si>
    <t>Conduct Points, Muster, May 2019</t>
  </si>
  <si>
    <t>GCM 1st Half 2019</t>
  </si>
  <si>
    <t>Conduct Points, Muster, Jun 2019</t>
  </si>
  <si>
    <t>Conduct Points, Muster, Jul 2019</t>
  </si>
  <si>
    <t>Conduct Points, Muster, Aug 2019</t>
  </si>
  <si>
    <t>Conduct Points, Muster, Sep 2019</t>
  </si>
  <si>
    <t>Conduct Points, Muster, Oct., 2019</t>
  </si>
  <si>
    <t>Conduct Points, Muster, Dec., 2019</t>
  </si>
  <si>
    <t>Conduct Points, Muster, Nov., 2019</t>
  </si>
  <si>
    <t>Conduct Points, Muster, Jan., 2020</t>
  </si>
  <si>
    <t>Conduct Points, Muster, Feb/Mar., 2020</t>
  </si>
  <si>
    <t>Conduct Points, Muster, Apr., 2020</t>
  </si>
  <si>
    <t>Conduct Points, Muster, May, 2020</t>
  </si>
  <si>
    <t>Conduct Points, Muster, June, 2020</t>
  </si>
  <si>
    <t>Union Army Good Conduct Medal (11th)</t>
  </si>
  <si>
    <t>Conduct Points, Muster, July, 2020</t>
  </si>
  <si>
    <t>Conduct Points, Muster, August, 2020</t>
  </si>
  <si>
    <t>Conduct Points, Muster, September, 2020</t>
  </si>
  <si>
    <t>Conduct Points, Muster, October, 2020</t>
  </si>
  <si>
    <t>Conduct Points, Muster, November, 2020</t>
  </si>
  <si>
    <t>UA GCM, 2nd Half, 2020</t>
  </si>
  <si>
    <t>Conduct Points, Muster, December, 2020</t>
  </si>
  <si>
    <t>Conduct Points Muster (January, 2021)</t>
  </si>
  <si>
    <t>Conduct Points Muster(March 2021)</t>
  </si>
  <si>
    <t>Conduct Points Muster(February 2021)</t>
  </si>
  <si>
    <t>Conduct Points Muster(April 2021)</t>
  </si>
  <si>
    <t>Conduct Points Muster(May 2021)</t>
  </si>
  <si>
    <t>Conduct Points Muster(June 2021)</t>
  </si>
  <si>
    <t>Conduct Points Muster(July 2021)</t>
  </si>
  <si>
    <t>Conduct Points Muster(August 2021)</t>
  </si>
  <si>
    <t>Conduct Points Muster(September 2021)</t>
  </si>
  <si>
    <t>Conduct Points Muster(October 2021)</t>
  </si>
  <si>
    <t>UA GCM October 2021</t>
  </si>
  <si>
    <t>Ellsworth Medal</t>
  </si>
  <si>
    <t>Tom Bridges, USA</t>
  </si>
  <si>
    <t>Mark Adams, CSA</t>
  </si>
  <si>
    <t>WDS Gettysburg</t>
  </si>
  <si>
    <t>!!whqt-m1.bte Custom Scenario by Rich Hamilton</t>
  </si>
  <si>
    <t>.</t>
  </si>
  <si>
    <t>David Groce, USA</t>
  </si>
  <si>
    <t>WDS Peninsula</t>
  </si>
  <si>
    <t>Gregor Olinsky, USA</t>
  </si>
  <si>
    <t>Kevin Koch, USA</t>
  </si>
  <si>
    <t>Chris Perleberg, USA</t>
  </si>
  <si>
    <t>Matt Perrenod, USA</t>
  </si>
  <si>
    <t>Revised Oak Hill</t>
  </si>
  <si>
    <t>Waylon Hughes Jr., CSA</t>
  </si>
  <si>
    <t>Mark Truitt, CSA</t>
  </si>
  <si>
    <t>Pierre Desruisseaux, CSA</t>
  </si>
  <si>
    <t>Tom Moore, CSA</t>
  </si>
  <si>
    <t>Zafer Ejder, USA</t>
  </si>
  <si>
    <t>Andy Taylor, CSA</t>
  </si>
  <si>
    <t>Pat Thompson, USA</t>
  </si>
  <si>
    <t>Neal Hebert, CSA</t>
  </si>
  <si>
    <t>Tim Reneau, CSA</t>
  </si>
  <si>
    <t>David Peek, CSA</t>
  </si>
  <si>
    <t>Joseph Medeiros, CSA</t>
  </si>
  <si>
    <t>Jim Garner, CSA</t>
  </si>
  <si>
    <t>08a: Hist 7 Days Campaign [407 Turns]</t>
  </si>
  <si>
    <t>!historical 1. Gettysburg - July 1 - 3 1863 [156 Turns]</t>
  </si>
  <si>
    <t>!historical 2. Brandy Station - June 9 [47 Turns]</t>
  </si>
  <si>
    <t>!historical 1.1 Gettysburg - July 1 1863 [44 Turns]</t>
  </si>
  <si>
    <t>293: Along the road to Westminster (Var. 1) [205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</si>
</sst>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35">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5" sqref="L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176</v>
      </c>
      <c r="B1" s="81"/>
      <c r="C1" s="81"/>
      <c r="D1" s="81"/>
      <c r="E1" s="81"/>
      <c r="F1" s="81"/>
      <c r="G1" s="81"/>
      <c r="H1" s="81"/>
      <c r="I1" s="50"/>
      <c r="J1" s="50"/>
      <c r="K1" s="50"/>
      <c r="L1" s="50"/>
      <c r="M1" s="50"/>
      <c r="N1" s="50"/>
      <c r="O1" s="50"/>
      <c r="P1" s="50"/>
      <c r="Q1" s="50"/>
      <c r="R1" s="50"/>
      <c r="S1" s="50"/>
      <c r="T1" s="50"/>
      <c r="U1" s="50"/>
      <c r="V1" s="50"/>
      <c r="W1" s="50"/>
      <c r="X1" s="50"/>
      <c r="Y1" s="50"/>
      <c r="Z1" s="50"/>
      <c r="AA1" s="50"/>
      <c r="AB1" s="50"/>
    </row>
    <row r="2" spans="1:28" ht="15" customHeight="1" x14ac:dyDescent="0.25">
      <c r="A2" s="81"/>
      <c r="B2" s="81"/>
      <c r="C2" s="81"/>
      <c r="D2" s="81"/>
      <c r="E2" s="81"/>
      <c r="F2" s="81"/>
      <c r="G2" s="81"/>
      <c r="H2" s="81"/>
      <c r="I2" s="51"/>
      <c r="J2" s="51"/>
      <c r="K2" s="51"/>
      <c r="L2" s="51"/>
      <c r="M2" s="51"/>
      <c r="N2" s="51"/>
      <c r="O2" s="51"/>
      <c r="P2" s="51"/>
      <c r="Q2" s="51"/>
      <c r="R2" s="51"/>
      <c r="S2" s="51"/>
      <c r="T2" s="51"/>
      <c r="U2" s="51"/>
      <c r="V2" s="51"/>
      <c r="W2" s="51"/>
      <c r="X2" s="51"/>
      <c r="Y2" s="51"/>
      <c r="Z2" s="51"/>
      <c r="AA2" s="51"/>
      <c r="AB2" s="51"/>
    </row>
    <row r="3" spans="1:28" ht="15" customHeight="1" x14ac:dyDescent="0.25">
      <c r="A3" s="81"/>
      <c r="B3" s="81"/>
      <c r="C3" s="81"/>
      <c r="D3" s="81"/>
      <c r="E3" s="81"/>
      <c r="F3" s="81"/>
      <c r="G3" s="81"/>
      <c r="H3" s="81"/>
      <c r="I3" s="51"/>
      <c r="J3" s="51"/>
      <c r="K3" s="51"/>
      <c r="L3" s="51"/>
      <c r="M3" s="51"/>
      <c r="N3" s="51"/>
      <c r="O3" s="51"/>
      <c r="P3" s="51"/>
      <c r="Q3" s="51"/>
      <c r="R3" s="51"/>
      <c r="S3" s="51"/>
      <c r="T3" s="51"/>
      <c r="U3" s="51"/>
      <c r="V3" s="51"/>
      <c r="W3" s="51"/>
      <c r="X3" s="51"/>
      <c r="Y3" s="51"/>
      <c r="Z3" s="51"/>
      <c r="AA3" s="51"/>
      <c r="AB3" s="51"/>
    </row>
    <row r="4" spans="1:28" x14ac:dyDescent="0.25">
      <c r="A4" s="31" t="s">
        <v>86</v>
      </c>
      <c r="B4" s="23">
        <v>2005</v>
      </c>
      <c r="C4" s="2"/>
      <c r="D4" s="33" t="s">
        <v>166</v>
      </c>
      <c r="E4" s="37"/>
      <c r="F4" s="37"/>
      <c r="G4" s="37"/>
      <c r="H4" s="37"/>
      <c r="I4" s="37"/>
      <c r="J4" s="37"/>
      <c r="K4" s="37"/>
      <c r="L4" s="2"/>
      <c r="M4" s="66" t="s">
        <v>91</v>
      </c>
      <c r="N4" s="67"/>
      <c r="O4" s="67"/>
      <c r="P4" s="67"/>
      <c r="Q4" s="67"/>
      <c r="R4" s="68"/>
      <c r="S4" s="2"/>
      <c r="T4" s="73" t="s">
        <v>113</v>
      </c>
      <c r="U4" s="74"/>
      <c r="V4" s="2"/>
      <c r="W4" s="73" t="s">
        <v>114</v>
      </c>
      <c r="X4" s="74"/>
      <c r="Y4" s="2"/>
      <c r="Z4" s="77" t="s">
        <v>115</v>
      </c>
      <c r="AA4" s="78"/>
      <c r="AB4" s="2"/>
    </row>
    <row r="5" spans="1:28" ht="15" customHeight="1" x14ac:dyDescent="0.25">
      <c r="A5" s="31" t="s">
        <v>148</v>
      </c>
      <c r="B5" s="23">
        <v>2013</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3</v>
      </c>
      <c r="Q5" s="58">
        <v>2021</v>
      </c>
      <c r="R5" s="25" cm="1">
        <f t="array" ref="R5">SUMPRODUCT(--(YEAR('OBD File'!$B$3:$B$2000)=$Q5))</f>
        <v>0</v>
      </c>
      <c r="S5" s="2"/>
      <c r="T5" s="75"/>
      <c r="U5" s="76"/>
      <c r="V5" s="2"/>
      <c r="W5" s="75"/>
      <c r="X5" s="76"/>
      <c r="Y5" s="2"/>
      <c r="Z5" s="79"/>
      <c r="AA5" s="80"/>
      <c r="AB5" s="2"/>
    </row>
    <row r="6" spans="1:28" ht="15" customHeight="1" x14ac:dyDescent="0.25">
      <c r="A6" s="31" t="s">
        <v>87</v>
      </c>
      <c r="B6" s="23" t="s">
        <v>89</v>
      </c>
      <c r="C6" s="2"/>
      <c r="D6" s="23">
        <f>D10+D14+D18+D22</f>
        <v>1</v>
      </c>
      <c r="E6" s="23">
        <f t="shared" ref="E6:H6" si="0">E10+E14+E18+E22</f>
        <v>0</v>
      </c>
      <c r="F6" s="23">
        <f t="shared" si="0"/>
        <v>6</v>
      </c>
      <c r="G6" s="23">
        <f t="shared" si="0"/>
        <v>0</v>
      </c>
      <c r="H6" s="23">
        <f t="shared" si="0"/>
        <v>4</v>
      </c>
      <c r="I6" s="56">
        <f>SUM(D6:H6)</f>
        <v>11</v>
      </c>
      <c r="J6" s="60">
        <f>(2*(D6+E6)+F6)/(2*I6)</f>
        <v>0.36363636363636365</v>
      </c>
      <c r="K6" s="60">
        <f>(2*(G6+H6)+F6)/(2*I6)</f>
        <v>0.63636363636363635</v>
      </c>
      <c r="L6" s="2"/>
      <c r="M6" s="58">
        <v>2002</v>
      </c>
      <c r="N6" s="25" cm="1">
        <f t="array" ref="N6">SUMPRODUCT(--(YEAR('OBD File'!$B$3:$B$2000)=$M6))</f>
        <v>0</v>
      </c>
      <c r="O6" s="58">
        <v>2012</v>
      </c>
      <c r="P6" s="25" cm="1">
        <f t="array" ref="P6">SUMPRODUCT(--(YEAR('OBD File'!$B$3:$B$2000)=$O6))</f>
        <v>4</v>
      </c>
      <c r="Q6" s="58">
        <v>2022</v>
      </c>
      <c r="R6" s="25" cm="1">
        <f t="array" ref="R6">SUMPRODUCT(--(YEAR('OBD File'!$B$3:$B$2000)=$Q6))</f>
        <v>0</v>
      </c>
      <c r="S6" s="2"/>
      <c r="T6" s="62" t="s">
        <v>117</v>
      </c>
      <c r="U6" s="63"/>
      <c r="V6" s="26">
        <f>COUNTIFS('DOR Games'!G2:G4993,"WDS Antietam")</f>
        <v>0</v>
      </c>
      <c r="W6" s="62" t="s">
        <v>117</v>
      </c>
      <c r="X6" s="63"/>
      <c r="Y6" s="26">
        <f>COUNTIFS('DOR Games'!G2:G4994,"TS Antietam")</f>
        <v>0</v>
      </c>
      <c r="Z6" s="62" t="s">
        <v>118</v>
      </c>
      <c r="AA6" s="63"/>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1</v>
      </c>
      <c r="Q7" s="58">
        <v>2023</v>
      </c>
      <c r="R7" s="25" cm="1">
        <f t="array" ref="R7">SUMPRODUCT(--(YEAR('OBD File'!$B$3:$B$2000)=$Q7))</f>
        <v>0</v>
      </c>
      <c r="S7" s="2"/>
      <c r="T7" s="62" t="s">
        <v>119</v>
      </c>
      <c r="U7" s="63"/>
      <c r="V7" s="26">
        <f>COUNTIFS('DOR Games'!G2:G4994,"WDS Atlanta")</f>
        <v>0</v>
      </c>
      <c r="W7" s="62" t="s">
        <v>120</v>
      </c>
      <c r="X7" s="63"/>
      <c r="Y7" s="26">
        <f>COUNTIFS('DOR Games'!G2:G4994,"TS Bull Run")</f>
        <v>0</v>
      </c>
      <c r="Z7" s="62" t="s">
        <v>175</v>
      </c>
      <c r="AA7" s="63"/>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2" t="s">
        <v>122</v>
      </c>
      <c r="U8" s="63"/>
      <c r="V8" s="26">
        <f>COUNTIFS('DOR Games'!G2:G4995,"WDS Chancellorsville")</f>
        <v>0</v>
      </c>
      <c r="W8" s="62" t="s">
        <v>123</v>
      </c>
      <c r="X8" s="63"/>
      <c r="Y8" s="26">
        <f>COUNTIFS('DOR Games'!G2:G4995,"TS Chickamauga")</f>
        <v>0</v>
      </c>
      <c r="Z8" s="62" t="s">
        <v>121</v>
      </c>
      <c r="AA8" s="63"/>
      <c r="AB8" s="26">
        <f>COUNTIFS('DOR Games'!$G:$G,"MATRIX- Forge of Freedom")</f>
        <v>0</v>
      </c>
    </row>
    <row r="9" spans="1:28" ht="15" customHeight="1" x14ac:dyDescent="0.25">
      <c r="A9" s="46" t="s">
        <v>150</v>
      </c>
      <c r="B9" s="47">
        <f>SUM(B10:B11)</f>
        <v>457.04499999999996</v>
      </c>
      <c r="C9" s="2"/>
      <c r="D9" s="61" t="s">
        <v>102</v>
      </c>
      <c r="E9" s="61" t="s">
        <v>103</v>
      </c>
      <c r="F9" s="61" t="s">
        <v>5</v>
      </c>
      <c r="G9" s="61" t="s">
        <v>104</v>
      </c>
      <c r="H9" s="61" t="s">
        <v>105</v>
      </c>
      <c r="I9" s="45" t="s">
        <v>162</v>
      </c>
      <c r="J9" s="45" t="s">
        <v>125</v>
      </c>
      <c r="K9" s="45" t="s">
        <v>126</v>
      </c>
      <c r="L9" s="2"/>
      <c r="M9" s="58">
        <v>2005</v>
      </c>
      <c r="N9" s="25" cm="1">
        <f t="array" ref="N9">SUMPRODUCT(--(YEAR('OBD File'!$B$3:$B$2000)=$M9))</f>
        <v>3</v>
      </c>
      <c r="O9" s="58">
        <v>2015</v>
      </c>
      <c r="P9" s="25" cm="1">
        <f t="array" ref="P9">SUMPRODUCT(--(YEAR('OBD File'!$B$3:$B$2000)=$O9))</f>
        <v>0</v>
      </c>
      <c r="Q9" s="58">
        <v>2025</v>
      </c>
      <c r="R9" s="25" cm="1">
        <f t="array" ref="R9">SUMPRODUCT(--(YEAR('OBD File'!$B$3:$B$2000)=$Q9))</f>
        <v>0</v>
      </c>
      <c r="S9" s="2"/>
      <c r="T9" s="62" t="s">
        <v>123</v>
      </c>
      <c r="U9" s="63"/>
      <c r="V9" s="26">
        <f>COUNTIFS('DOR Games'!G2:G4996,"WDS Chickamauga")</f>
        <v>0</v>
      </c>
      <c r="W9" s="62" t="s">
        <v>127</v>
      </c>
      <c r="X9" s="63"/>
      <c r="Y9" s="26">
        <f>COUNTIFS('DOR Games'!G2:G4996,"TS Gettysburg")</f>
        <v>0</v>
      </c>
      <c r="Z9" s="62" t="s">
        <v>124</v>
      </c>
      <c r="AA9" s="63"/>
      <c r="AB9" s="26">
        <f>COUNTIFS('DOR Games'!$G:$G,"War Between The States (WBTS)")</f>
        <v>0</v>
      </c>
    </row>
    <row r="10" spans="1:28" x14ac:dyDescent="0.25">
      <c r="A10" s="56" t="s">
        <v>92</v>
      </c>
      <c r="B10" s="57">
        <f>'OBD File'!D3</f>
        <v>116.54499999999999</v>
      </c>
      <c r="C10" s="2"/>
      <c r="D10" s="23">
        <f>'DOR Games'!BH4</f>
        <v>1</v>
      </c>
      <c r="E10" s="23">
        <f>'DOR Games'!BI4</f>
        <v>0</v>
      </c>
      <c r="F10" s="23">
        <f>'DOR Games'!BJ4</f>
        <v>4</v>
      </c>
      <c r="G10" s="23">
        <f>'DOR Games'!BK4</f>
        <v>0</v>
      </c>
      <c r="H10" s="23">
        <f>'DOR Games'!BL4</f>
        <v>0</v>
      </c>
      <c r="I10" s="56">
        <f>SUM(D10:H10)</f>
        <v>5</v>
      </c>
      <c r="J10" s="60">
        <f>(2*(D10+E10)+F10)/(2*I10)</f>
        <v>0.6</v>
      </c>
      <c r="K10" s="60">
        <f>(2*(G10+H10)+F10)/(2*I10)</f>
        <v>0.4</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2" t="s">
        <v>128</v>
      </c>
      <c r="U10" s="63"/>
      <c r="V10" s="26">
        <f>COUNTIFS('DOR Games'!G2:G4997,"WDS Corinth")</f>
        <v>0</v>
      </c>
      <c r="W10" s="62" t="s">
        <v>129</v>
      </c>
      <c r="X10" s="63"/>
      <c r="Y10" s="26">
        <f>COUNTIFS('DOR Games'!G2:G4997,"TS Shiloh")</f>
        <v>0</v>
      </c>
      <c r="Z10" s="2"/>
      <c r="AA10" s="2"/>
      <c r="AB10" s="2"/>
    </row>
    <row r="11" spans="1:28" x14ac:dyDescent="0.25">
      <c r="A11" s="56" t="s">
        <v>93</v>
      </c>
      <c r="B11" s="57">
        <f>'OBD File'!M3</f>
        <v>340.5</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2" t="s">
        <v>130</v>
      </c>
      <c r="U11" s="63"/>
      <c r="V11" s="26">
        <f>COUNTIFS('DOR Games'!G2:G4998,"WDS Civil War Battles")</f>
        <v>0</v>
      </c>
      <c r="W11" s="2"/>
      <c r="X11" s="2"/>
      <c r="Y11" s="2"/>
      <c r="Z11" s="2"/>
      <c r="AA11" s="2"/>
      <c r="AB11" s="2"/>
    </row>
    <row r="12" spans="1:28" x14ac:dyDescent="0.25">
      <c r="A12" s="66" t="s">
        <v>95</v>
      </c>
      <c r="B12" s="68"/>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2" t="s">
        <v>131</v>
      </c>
      <c r="U12" s="63"/>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1</v>
      </c>
      <c r="O13" s="58">
        <v>2019</v>
      </c>
      <c r="P13" s="25" cm="1">
        <f t="array" ref="P13">SUMPRODUCT(--(YEAR('OBD File'!$B$3:$B$2000)=$O13))</f>
        <v>0</v>
      </c>
      <c r="Q13" s="58">
        <v>2029</v>
      </c>
      <c r="R13" s="25" cm="1">
        <f t="array" ref="R13">SUMPRODUCT(--(YEAR('OBD File'!$B$3:$B$2000)=$Q13))</f>
        <v>0</v>
      </c>
      <c r="S13" s="2"/>
      <c r="T13" s="62" t="s">
        <v>132</v>
      </c>
      <c r="U13" s="63"/>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0</v>
      </c>
      <c r="F14" s="23">
        <f>'DOR Games'!BJ9</f>
        <v>0</v>
      </c>
      <c r="G14" s="23">
        <f>'DOR Games'!BK9</f>
        <v>0</v>
      </c>
      <c r="H14" s="23">
        <f>'DOR Games'!BL9</f>
        <v>2</v>
      </c>
      <c r="I14" s="56">
        <f>SUM(D14:H14)</f>
        <v>2</v>
      </c>
      <c r="J14" s="60">
        <f>(2*(D14+E14)+F14)/(2*I14)</f>
        <v>0</v>
      </c>
      <c r="K14" s="60">
        <f>(2*(G14+H14)+F14)/(2*I14)</f>
        <v>1</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2" t="s">
        <v>127</v>
      </c>
      <c r="U14" s="63"/>
      <c r="V14" s="26">
        <f>COUNTIFS('DOR Games'!G2:G5000,"WDS Gettysburg")</f>
        <v>9</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4" t="s">
        <v>109</v>
      </c>
      <c r="Q15" s="65"/>
      <c r="R15" s="23">
        <f>SUM(N5:N14,P5:P14,R5:R14)</f>
        <v>12</v>
      </c>
      <c r="S15" s="2"/>
      <c r="T15" s="62" t="s">
        <v>134</v>
      </c>
      <c r="U15" s="63"/>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2" t="s">
        <v>136</v>
      </c>
      <c r="U16" s="63"/>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6" t="s">
        <v>112</v>
      </c>
      <c r="N17" s="67"/>
      <c r="O17" s="67"/>
      <c r="P17" s="67"/>
      <c r="Q17" s="67"/>
      <c r="R17" s="68"/>
      <c r="S17" s="2"/>
      <c r="T17" s="62" t="s">
        <v>139</v>
      </c>
      <c r="U17" s="63"/>
      <c r="V17" s="26">
        <f>COUNTIFS('DOR Games'!G2:G5003,"WDS Peninsula")</f>
        <v>3</v>
      </c>
      <c r="W17" s="2"/>
      <c r="X17" s="2"/>
      <c r="Y17" s="2"/>
      <c r="Z17" s="2"/>
      <c r="AA17" s="2"/>
      <c r="AB17" s="2"/>
    </row>
    <row r="18" spans="1:28" x14ac:dyDescent="0.25">
      <c r="A18" s="54" t="s">
        <v>101</v>
      </c>
      <c r="B18" s="55">
        <v>75</v>
      </c>
      <c r="C18" s="2"/>
      <c r="D18" s="23">
        <f>'DOR Games'!BT12</f>
        <v>0</v>
      </c>
      <c r="E18" s="23">
        <f>'DOR Games'!BT13</f>
        <v>0</v>
      </c>
      <c r="F18" s="23">
        <f>'DOR Games'!BT14</f>
        <v>1</v>
      </c>
      <c r="G18" s="23">
        <f>'DOR Games'!BT15</f>
        <v>0</v>
      </c>
      <c r="H18" s="23">
        <f>'DOR Games'!BT16</f>
        <v>2</v>
      </c>
      <c r="I18" s="56">
        <f>SUM(D18:H18)</f>
        <v>3</v>
      </c>
      <c r="J18" s="60">
        <f>(2*(D18+E18)+F18)/(2*I18)</f>
        <v>0.16666666666666666</v>
      </c>
      <c r="K18" s="60">
        <f>(2*(G18+H18)+F18)/(2*I18)</f>
        <v>0.83333333333333337</v>
      </c>
      <c r="L18" s="2"/>
      <c r="M18" s="58">
        <v>2001</v>
      </c>
      <c r="N18" s="25" cm="1">
        <f t="array" ref="N18">SUMPRODUCT(--(YEAR('DOR Games'!B$2:$B$5000)=2001),'DOR Games'!$J$2:$J$5000)</f>
        <v>0</v>
      </c>
      <c r="O18" s="58">
        <v>2011</v>
      </c>
      <c r="P18" s="25" cm="1">
        <f t="array" ref="P18">SUMPRODUCT(--(YEAR('DOR Games'!B$2:$B$5000)=2011),'DOR Games'!$J$2:$J$5000)</f>
        <v>183</v>
      </c>
      <c r="Q18" s="58">
        <v>2021</v>
      </c>
      <c r="R18" s="25" cm="1">
        <f t="array" ref="R18">SUMPRODUCT(--(YEAR('DOR Games'!B$2:$B$5000)=2021),'DOR Games'!$J$2:$J$5000)</f>
        <v>0</v>
      </c>
      <c r="S18" s="2"/>
      <c r="T18" s="62" t="s">
        <v>141</v>
      </c>
      <c r="U18" s="63"/>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168</v>
      </c>
      <c r="Q19" s="58">
        <v>2022</v>
      </c>
      <c r="R19" s="25" cm="1">
        <f t="array" ref="R19">SUMPRODUCT(--(YEAR('DOR Games'!B$2:$B$5000)=2022),'DOR Games'!$J$2:$J$5000)</f>
        <v>0</v>
      </c>
      <c r="S19" s="2"/>
      <c r="T19" s="62" t="s">
        <v>144</v>
      </c>
      <c r="U19" s="63"/>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15</v>
      </c>
      <c r="Q20" s="58">
        <v>2023</v>
      </c>
      <c r="R20" s="25" cm="1">
        <f t="array" ref="R20">SUMPRODUCT(--(YEAR('DOR Games'!B$2:$B$5000)=2023),'DOR Games'!$J$2:$J$5000)</f>
        <v>0</v>
      </c>
      <c r="S20" s="2"/>
      <c r="T20" s="62" t="s">
        <v>129</v>
      </c>
      <c r="U20" s="63"/>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2" t="s">
        <v>147</v>
      </c>
      <c r="U21" s="63"/>
      <c r="V21" s="26">
        <f>COUNTIFS('DOR Games'!G2:G5007,"WDS Vicksburg")</f>
        <v>0</v>
      </c>
      <c r="W21" s="2"/>
      <c r="X21" s="2"/>
      <c r="Y21" s="2"/>
      <c r="Z21" s="64" t="s">
        <v>109</v>
      </c>
      <c r="AA21" s="65"/>
      <c r="AB21" s="30">
        <f>SUM(V6:V21,Y6:Y10,AB6:AB9)</f>
        <v>12</v>
      </c>
    </row>
    <row r="22" spans="1:28" x14ac:dyDescent="0.25">
      <c r="A22" s="54" t="s">
        <v>111</v>
      </c>
      <c r="B22" s="55">
        <v>600</v>
      </c>
      <c r="C22" s="2"/>
      <c r="D22" s="23">
        <f>'DOR Games'!BT25</f>
        <v>0</v>
      </c>
      <c r="E22" s="23">
        <f>'DOR Games'!BT26</f>
        <v>0</v>
      </c>
      <c r="F22" s="23">
        <f>'DOR Games'!BT27</f>
        <v>1</v>
      </c>
      <c r="G22" s="23">
        <f>'DOR Games'!BT28</f>
        <v>0</v>
      </c>
      <c r="H22" s="23">
        <f>'DOR Games'!BT29</f>
        <v>0</v>
      </c>
      <c r="I22" s="56">
        <f>SUM(D22:H22)</f>
        <v>1</v>
      </c>
      <c r="J22" s="60">
        <f>(2*(D22+E22)+F22)/(2*I22)</f>
        <v>0.5</v>
      </c>
      <c r="K22" s="60">
        <f>(2*(G22+H22)+F22)/(2*I22)</f>
        <v>0.5</v>
      </c>
      <c r="L22" s="2"/>
      <c r="M22" s="58">
        <v>2005</v>
      </c>
      <c r="N22" s="25" cm="1">
        <f t="array" ref="N22">SUMPRODUCT(--(YEAR('DOR Games'!B$2:$B$5000)=2005),'DOR Games'!$J$2:$J$5000)</f>
        <v>29</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165</v>
      </c>
      <c r="J26" s="69"/>
      <c r="K26" s="69"/>
      <c r="L26" s="2"/>
      <c r="M26" s="58">
        <v>2009</v>
      </c>
      <c r="N26" s="25" cm="1">
        <f t="array" ref="N26">SUMPRODUCT(--(YEAR('DOR Games'!B$2:$B$5000)=2009),'DOR Games'!$J$2:$J$5000)</f>
        <v>50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12</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143</v>
      </c>
      <c r="E29" s="71"/>
      <c r="F29" s="71"/>
      <c r="G29" s="71"/>
      <c r="H29" s="72"/>
      <c r="I29" s="44">
        <f>SUM('DOR Games'!J:J)</f>
        <v>445</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151</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133</v>
      </c>
      <c r="J31" s="2"/>
      <c r="K31" s="2"/>
      <c r="L31" s="2"/>
      <c r="M31" s="2"/>
      <c r="N31" s="2"/>
      <c r="O31" s="59" t="s">
        <v>137</v>
      </c>
      <c r="P31" s="27">
        <f>COUNTIFS('DOR Games'!$J$2:$J$5000,"&gt;=10",'DOR Games'!$J$2:$J$5000,"&lt;=49")</f>
        <v>6</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135</v>
      </c>
      <c r="J32" s="2"/>
      <c r="K32" s="2"/>
      <c r="L32" s="2"/>
      <c r="M32" s="2"/>
      <c r="N32" s="2"/>
      <c r="O32" s="59" t="s">
        <v>140</v>
      </c>
      <c r="P32" s="27">
        <f>COUNTIFS('DOR Games'!$J$2:$J$5000,"&gt;=50",'DOR Games'!$J$2:$J$5000,"&lt;=99")</f>
        <v>5</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15</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11</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37.083333333333336</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33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8" sqref="D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6" t="s">
        <v>90</v>
      </c>
      <c r="L1" s="67"/>
      <c r="M1" s="67"/>
      <c r="N1" s="68"/>
    </row>
    <row r="2" spans="1:14" x14ac:dyDescent="0.25">
      <c r="A2" s="10" t="s">
        <v>159</v>
      </c>
      <c r="B2" s="10" t="s">
        <v>158</v>
      </c>
      <c r="C2" s="10" t="s">
        <v>160</v>
      </c>
      <c r="D2" s="11" t="s">
        <v>79</v>
      </c>
      <c r="F2" s="34" t="s">
        <v>158</v>
      </c>
      <c r="G2" s="34" t="s">
        <v>161</v>
      </c>
      <c r="H2" s="34" t="s">
        <v>160</v>
      </c>
      <c r="I2" s="11" t="s">
        <v>79</v>
      </c>
      <c r="K2" s="91" t="s">
        <v>92</v>
      </c>
      <c r="L2" s="92"/>
      <c r="M2" s="91" t="s">
        <v>93</v>
      </c>
      <c r="N2" s="92"/>
    </row>
    <row r="3" spans="1:14" x14ac:dyDescent="0.25">
      <c r="A3" s="101">
        <f>'DOR Games'!A2</f>
        <v>6006</v>
      </c>
      <c r="B3" s="16">
        <f>'DOR Games'!B2</f>
        <v>38458</v>
      </c>
      <c r="C3" s="35">
        <f>'DOR Games'!AH2</f>
        <v>30</v>
      </c>
      <c r="D3" s="36">
        <f>SUM($C$3:$C$5000)</f>
        <v>116.54499999999999</v>
      </c>
      <c r="F3" s="16">
        <v>38532</v>
      </c>
      <c r="G3" s="21" t="s">
        <v>179</v>
      </c>
      <c r="H3" s="21">
        <v>-1.5</v>
      </c>
      <c r="I3" s="36">
        <f>SUM(H3:H5000)</f>
        <v>340.5</v>
      </c>
      <c r="K3" s="93">
        <f>D3</f>
        <v>116.54499999999999</v>
      </c>
      <c r="L3" s="94"/>
      <c r="M3" s="93">
        <f>I3</f>
        <v>340.5</v>
      </c>
      <c r="N3" s="94"/>
    </row>
    <row r="4" spans="1:14" x14ac:dyDescent="0.25">
      <c r="A4" s="101">
        <f>'DOR Games'!A3</f>
        <v>6100</v>
      </c>
      <c r="B4" s="16">
        <f>'DOR Games'!B3</f>
        <v>38477</v>
      </c>
      <c r="C4" s="35">
        <f>'DOR Games'!AH3</f>
        <v>3</v>
      </c>
      <c r="F4" s="16">
        <v>38534</v>
      </c>
      <c r="G4" s="21" t="s">
        <v>180</v>
      </c>
      <c r="H4" s="21">
        <v>2</v>
      </c>
      <c r="L4" s="82" t="s">
        <v>96</v>
      </c>
      <c r="M4" s="83"/>
    </row>
    <row r="5" spans="1:14" x14ac:dyDescent="0.25">
      <c r="A5" s="101">
        <f>'DOR Games'!A4</f>
        <v>6163</v>
      </c>
      <c r="B5" s="16">
        <f>'DOR Games'!B4</f>
        <v>38491</v>
      </c>
      <c r="C5" s="35">
        <f>'DOR Games'!AH4</f>
        <v>1.5</v>
      </c>
      <c r="F5" s="16">
        <v>41179</v>
      </c>
      <c r="G5" s="21" t="s">
        <v>181</v>
      </c>
      <c r="H5" s="21">
        <v>5</v>
      </c>
      <c r="L5" s="84">
        <f>SUM(K3+M3)</f>
        <v>457.04499999999996</v>
      </c>
      <c r="M5" s="85"/>
    </row>
    <row r="6" spans="1:14" x14ac:dyDescent="0.25">
      <c r="A6" s="101">
        <f>'DOR Games'!A5</f>
        <v>12420</v>
      </c>
      <c r="B6" s="16">
        <f>'DOR Games'!B5</f>
        <v>39956</v>
      </c>
      <c r="C6" s="35">
        <f>'DOR Games'!AH5</f>
        <v>12.5</v>
      </c>
      <c r="F6" s="16">
        <v>41179</v>
      </c>
      <c r="G6" s="21" t="s">
        <v>182</v>
      </c>
      <c r="H6" s="21">
        <v>1</v>
      </c>
      <c r="L6" s="86"/>
      <c r="M6" s="87"/>
    </row>
    <row r="7" spans="1:14" x14ac:dyDescent="0.25">
      <c r="A7" s="101">
        <f>'DOR Games'!A6</f>
        <v>15067</v>
      </c>
      <c r="B7" s="16">
        <f>'DOR Games'!B6</f>
        <v>40683</v>
      </c>
      <c r="C7" s="35">
        <f>'DOR Games'!AH6</f>
        <v>6.16</v>
      </c>
      <c r="F7" s="16">
        <v>41208</v>
      </c>
      <c r="G7" s="21" t="s">
        <v>183</v>
      </c>
      <c r="H7" s="21">
        <v>5</v>
      </c>
    </row>
    <row r="8" spans="1:14" x14ac:dyDescent="0.25">
      <c r="A8" s="101">
        <f>'DOR Games'!A7</f>
        <v>15138</v>
      </c>
      <c r="B8" s="16">
        <f>'DOR Games'!B7</f>
        <v>40706</v>
      </c>
      <c r="C8" s="35">
        <f>'DOR Games'!AH7</f>
        <v>8.4700000000000006</v>
      </c>
      <c r="F8" s="16">
        <v>41208</v>
      </c>
      <c r="G8" s="21" t="s">
        <v>184</v>
      </c>
      <c r="H8" s="21">
        <v>1</v>
      </c>
    </row>
    <row r="9" spans="1:14" x14ac:dyDescent="0.25">
      <c r="A9" s="101">
        <f>'DOR Games'!A8</f>
        <v>15357</v>
      </c>
      <c r="B9" s="16">
        <f>'DOR Games'!B8</f>
        <v>40750</v>
      </c>
      <c r="C9" s="35">
        <f>'DOR Games'!AH8</f>
        <v>12.5</v>
      </c>
      <c r="F9" s="16">
        <v>41237</v>
      </c>
      <c r="G9" s="21" t="s">
        <v>185</v>
      </c>
      <c r="H9" s="21">
        <v>1</v>
      </c>
    </row>
    <row r="10" spans="1:14" x14ac:dyDescent="0.25">
      <c r="A10" s="101">
        <f>'DOR Games'!A9</f>
        <v>15927</v>
      </c>
      <c r="B10" s="16">
        <f>'DOR Games'!B9</f>
        <v>40912</v>
      </c>
      <c r="C10" s="35">
        <f>'DOR Games'!AH9</f>
        <v>10.24</v>
      </c>
      <c r="F10" s="16">
        <v>41237</v>
      </c>
      <c r="G10" s="21" t="s">
        <v>186</v>
      </c>
      <c r="H10" s="21">
        <v>5</v>
      </c>
    </row>
    <row r="11" spans="1:14" x14ac:dyDescent="0.25">
      <c r="A11" s="101">
        <f>'DOR Games'!A10</f>
        <v>15961</v>
      </c>
      <c r="B11" s="16">
        <f>'DOR Games'!B10</f>
        <v>40921</v>
      </c>
      <c r="C11" s="35">
        <f>'DOR Games'!AH10</f>
        <v>5</v>
      </c>
      <c r="F11" s="16">
        <v>41273</v>
      </c>
      <c r="G11" s="21" t="s">
        <v>187</v>
      </c>
      <c r="H11" s="21">
        <v>5</v>
      </c>
    </row>
    <row r="12" spans="1:14" x14ac:dyDescent="0.25">
      <c r="A12" s="101">
        <f>'DOR Games'!A11</f>
        <v>16267</v>
      </c>
      <c r="B12" s="16">
        <f>'DOR Games'!B11</f>
        <v>41016</v>
      </c>
      <c r="C12" s="35">
        <f>'DOR Games'!AH11</f>
        <v>7.7</v>
      </c>
      <c r="F12" s="16">
        <v>41273</v>
      </c>
      <c r="G12" s="21" t="s">
        <v>188</v>
      </c>
      <c r="H12" s="21">
        <v>1</v>
      </c>
    </row>
    <row r="13" spans="1:14" x14ac:dyDescent="0.25">
      <c r="A13" s="101">
        <f>'DOR Games'!A12</f>
        <v>16793</v>
      </c>
      <c r="B13" s="16">
        <f>'DOR Games'!B12</f>
        <v>41198</v>
      </c>
      <c r="C13" s="35">
        <f>'DOR Games'!AH12</f>
        <v>17.600000000000001</v>
      </c>
      <c r="F13" s="16">
        <v>41312</v>
      </c>
      <c r="G13" s="21" t="s">
        <v>189</v>
      </c>
      <c r="H13" s="21">
        <v>5</v>
      </c>
    </row>
    <row r="14" spans="1:14" x14ac:dyDescent="0.25">
      <c r="A14" s="101">
        <f>'DOR Games'!A13</f>
        <v>17096</v>
      </c>
      <c r="B14" s="16">
        <f>'DOR Games'!B13</f>
        <v>41306</v>
      </c>
      <c r="C14" s="35">
        <f>'DOR Games'!AH13</f>
        <v>1.875</v>
      </c>
      <c r="F14" s="16">
        <v>41312</v>
      </c>
      <c r="G14" s="21" t="s">
        <v>190</v>
      </c>
      <c r="H14" s="21">
        <v>1</v>
      </c>
    </row>
    <row r="15" spans="1:14" x14ac:dyDescent="0.25">
      <c r="A15" s="16"/>
      <c r="B15" s="16"/>
      <c r="C15" s="35"/>
      <c r="F15" s="16">
        <v>41340</v>
      </c>
      <c r="G15" s="21" t="s">
        <v>191</v>
      </c>
      <c r="H15" s="21">
        <v>1</v>
      </c>
    </row>
    <row r="16" spans="1:14" x14ac:dyDescent="0.25">
      <c r="A16" s="16"/>
      <c r="B16" s="16"/>
      <c r="C16" s="35"/>
      <c r="F16" s="16">
        <v>41340</v>
      </c>
      <c r="G16" s="21" t="s">
        <v>192</v>
      </c>
      <c r="H16" s="21">
        <v>5</v>
      </c>
    </row>
    <row r="17" spans="1:8" x14ac:dyDescent="0.25">
      <c r="A17" s="16"/>
      <c r="B17" s="16"/>
      <c r="C17" s="35"/>
      <c r="F17" s="16">
        <v>41417</v>
      </c>
      <c r="G17" s="21" t="s">
        <v>193</v>
      </c>
      <c r="H17" s="21">
        <v>15</v>
      </c>
    </row>
    <row r="18" spans="1:8" x14ac:dyDescent="0.25">
      <c r="A18" s="16"/>
      <c r="B18" s="16"/>
      <c r="C18" s="35"/>
      <c r="F18" s="16">
        <v>41417</v>
      </c>
      <c r="G18" s="21" t="s">
        <v>194</v>
      </c>
      <c r="H18" s="21">
        <v>3</v>
      </c>
    </row>
    <row r="19" spans="1:8" x14ac:dyDescent="0.25">
      <c r="A19" s="16"/>
      <c r="B19" s="16"/>
      <c r="C19" s="35"/>
      <c r="F19" s="16">
        <v>41583</v>
      </c>
      <c r="G19" s="21" t="s">
        <v>195</v>
      </c>
      <c r="H19" s="21">
        <v>30</v>
      </c>
    </row>
    <row r="20" spans="1:8" x14ac:dyDescent="0.25">
      <c r="A20" s="16"/>
      <c r="B20" s="16"/>
      <c r="C20" s="35"/>
      <c r="F20" s="16">
        <v>41583</v>
      </c>
      <c r="G20" s="21" t="s">
        <v>196</v>
      </c>
      <c r="H20" s="21">
        <v>15</v>
      </c>
    </row>
    <row r="21" spans="1:8" x14ac:dyDescent="0.25">
      <c r="A21" s="16"/>
      <c r="B21" s="16"/>
      <c r="C21" s="35"/>
      <c r="F21" s="16">
        <v>41593</v>
      </c>
      <c r="G21" s="21" t="s">
        <v>197</v>
      </c>
      <c r="H21" s="21">
        <v>5</v>
      </c>
    </row>
    <row r="22" spans="1:8" x14ac:dyDescent="0.25">
      <c r="A22" s="16"/>
      <c r="B22" s="16"/>
      <c r="C22" s="35"/>
      <c r="F22" s="16">
        <v>41593</v>
      </c>
      <c r="G22" s="21" t="s">
        <v>198</v>
      </c>
      <c r="H22" s="21">
        <v>5</v>
      </c>
    </row>
    <row r="23" spans="1:8" x14ac:dyDescent="0.25">
      <c r="A23" s="16"/>
      <c r="B23" s="16"/>
      <c r="C23" s="35"/>
      <c r="F23" s="16">
        <v>41629</v>
      </c>
      <c r="G23" s="21" t="s">
        <v>199</v>
      </c>
      <c r="H23" s="21">
        <v>10</v>
      </c>
    </row>
    <row r="24" spans="1:8" x14ac:dyDescent="0.25">
      <c r="A24" s="16"/>
      <c r="B24" s="16"/>
      <c r="C24" s="35"/>
      <c r="F24" s="16">
        <v>41675</v>
      </c>
      <c r="G24" s="21" t="s">
        <v>200</v>
      </c>
      <c r="H24" s="21">
        <v>4</v>
      </c>
    </row>
    <row r="25" spans="1:8" x14ac:dyDescent="0.25">
      <c r="A25" s="16"/>
      <c r="B25" s="16"/>
      <c r="C25" s="35"/>
      <c r="F25" s="16">
        <v>41697</v>
      </c>
      <c r="G25" s="21" t="s">
        <v>201</v>
      </c>
      <c r="H25" s="21">
        <v>1</v>
      </c>
    </row>
    <row r="26" spans="1:8" x14ac:dyDescent="0.25">
      <c r="A26" s="16"/>
      <c r="B26" s="16"/>
      <c r="C26" s="35"/>
      <c r="F26" s="16">
        <v>41765</v>
      </c>
      <c r="G26" s="21" t="s">
        <v>202</v>
      </c>
      <c r="H26" s="21">
        <v>4</v>
      </c>
    </row>
    <row r="27" spans="1:8" x14ac:dyDescent="0.25">
      <c r="A27" s="16"/>
      <c r="B27" s="16"/>
      <c r="C27" s="35"/>
      <c r="F27" s="16">
        <v>41833</v>
      </c>
      <c r="G27" s="21" t="s">
        <v>203</v>
      </c>
      <c r="H27" s="21">
        <v>4</v>
      </c>
    </row>
    <row r="28" spans="1:8" x14ac:dyDescent="0.25">
      <c r="A28" s="16"/>
      <c r="B28" s="16"/>
      <c r="C28" s="35"/>
      <c r="F28" s="16">
        <v>41851</v>
      </c>
      <c r="G28" s="21" t="s">
        <v>204</v>
      </c>
      <c r="H28" s="21">
        <v>3</v>
      </c>
    </row>
    <row r="29" spans="1:8" x14ac:dyDescent="0.25">
      <c r="A29" s="16"/>
      <c r="B29" s="16"/>
      <c r="C29" s="35"/>
      <c r="F29" s="16">
        <v>41871</v>
      </c>
      <c r="G29" s="21" t="s">
        <v>205</v>
      </c>
      <c r="H29" s="21">
        <v>10</v>
      </c>
    </row>
    <row r="30" spans="1:8" x14ac:dyDescent="0.25">
      <c r="A30" s="16"/>
      <c r="B30" s="16"/>
      <c r="C30" s="35"/>
      <c r="F30" s="16">
        <v>41908</v>
      </c>
      <c r="G30" s="21" t="s">
        <v>206</v>
      </c>
      <c r="H30" s="21">
        <v>4</v>
      </c>
    </row>
    <row r="31" spans="1:8" x14ac:dyDescent="0.25">
      <c r="A31" s="16"/>
      <c r="B31" s="16"/>
      <c r="C31" s="35"/>
      <c r="F31" s="16">
        <v>41972</v>
      </c>
      <c r="G31" s="21" t="s">
        <v>207</v>
      </c>
      <c r="H31" s="21">
        <v>4</v>
      </c>
    </row>
    <row r="32" spans="1:8" x14ac:dyDescent="0.25">
      <c r="A32" s="16"/>
      <c r="B32" s="16"/>
      <c r="C32" s="35"/>
      <c r="F32" s="16">
        <v>42002</v>
      </c>
      <c r="G32" s="21" t="s">
        <v>208</v>
      </c>
      <c r="H32" s="21">
        <v>2</v>
      </c>
    </row>
    <row r="33" spans="1:8" x14ac:dyDescent="0.25">
      <c r="A33" s="16"/>
      <c r="B33" s="16"/>
      <c r="C33" s="35"/>
      <c r="F33" s="16">
        <v>42035</v>
      </c>
      <c r="G33" s="21" t="s">
        <v>209</v>
      </c>
      <c r="H33" s="21">
        <v>2</v>
      </c>
    </row>
    <row r="34" spans="1:8" x14ac:dyDescent="0.25">
      <c r="A34" s="16"/>
      <c r="B34" s="16"/>
      <c r="C34" s="35"/>
      <c r="F34" s="16">
        <v>42066</v>
      </c>
      <c r="G34" s="21" t="s">
        <v>210</v>
      </c>
      <c r="H34" s="21">
        <v>1</v>
      </c>
    </row>
    <row r="35" spans="1:8" x14ac:dyDescent="0.25">
      <c r="A35" s="16"/>
      <c r="B35" s="16"/>
      <c r="C35" s="35"/>
      <c r="F35" s="16">
        <v>42127</v>
      </c>
      <c r="G35" s="21" t="s">
        <v>211</v>
      </c>
      <c r="H35" s="21">
        <v>4</v>
      </c>
    </row>
    <row r="36" spans="1:8" x14ac:dyDescent="0.25">
      <c r="A36" s="16"/>
      <c r="B36" s="16"/>
      <c r="C36" s="35"/>
      <c r="F36" s="16">
        <v>42163</v>
      </c>
      <c r="G36" s="21" t="s">
        <v>212</v>
      </c>
      <c r="H36" s="21">
        <v>2</v>
      </c>
    </row>
    <row r="37" spans="1:8" x14ac:dyDescent="0.25">
      <c r="A37" s="16"/>
      <c r="B37" s="16"/>
      <c r="C37" s="35"/>
      <c r="F37" s="16">
        <v>42163</v>
      </c>
      <c r="G37" s="21" t="s">
        <v>213</v>
      </c>
      <c r="H37" s="21">
        <v>5</v>
      </c>
    </row>
    <row r="38" spans="1:8" x14ac:dyDescent="0.25">
      <c r="A38" s="16"/>
      <c r="B38" s="16"/>
      <c r="C38" s="35"/>
      <c r="F38" s="16">
        <v>42225</v>
      </c>
      <c r="G38" s="21" t="s">
        <v>214</v>
      </c>
      <c r="H38" s="21">
        <v>4</v>
      </c>
    </row>
    <row r="39" spans="1:8" x14ac:dyDescent="0.25">
      <c r="A39" s="16"/>
      <c r="B39" s="16"/>
      <c r="C39" s="35"/>
      <c r="F39" s="16">
        <v>42287</v>
      </c>
      <c r="G39" s="21" t="s">
        <v>215</v>
      </c>
      <c r="H39" s="21">
        <v>3</v>
      </c>
    </row>
    <row r="40" spans="1:8" x14ac:dyDescent="0.25">
      <c r="A40" s="16"/>
      <c r="B40" s="16"/>
      <c r="C40" s="35"/>
      <c r="F40" s="16">
        <v>42319</v>
      </c>
      <c r="G40" s="21" t="s">
        <v>216</v>
      </c>
      <c r="H40" s="21">
        <v>4</v>
      </c>
    </row>
    <row r="41" spans="1:8" x14ac:dyDescent="0.25">
      <c r="A41" s="16"/>
      <c r="B41" s="16"/>
      <c r="C41" s="35"/>
      <c r="F41" s="16">
        <v>42388</v>
      </c>
      <c r="G41" s="21" t="s">
        <v>217</v>
      </c>
      <c r="H41" s="21">
        <v>5</v>
      </c>
    </row>
    <row r="42" spans="1:8" x14ac:dyDescent="0.25">
      <c r="A42" s="16"/>
      <c r="B42" s="16"/>
      <c r="C42" s="35"/>
      <c r="F42" s="16">
        <v>42388</v>
      </c>
      <c r="G42" s="21" t="s">
        <v>218</v>
      </c>
      <c r="H42" s="21">
        <v>4</v>
      </c>
    </row>
    <row r="43" spans="1:8" x14ac:dyDescent="0.25">
      <c r="A43" s="16"/>
      <c r="B43" s="16"/>
      <c r="C43" s="35"/>
      <c r="F43" s="16">
        <v>42522</v>
      </c>
      <c r="G43" s="21" t="s">
        <v>219</v>
      </c>
      <c r="H43" s="21">
        <v>4</v>
      </c>
    </row>
    <row r="44" spans="1:8" x14ac:dyDescent="0.25">
      <c r="A44" s="16"/>
      <c r="B44" s="16"/>
      <c r="C44" s="35"/>
      <c r="F44" s="16">
        <v>42522</v>
      </c>
      <c r="G44" s="21" t="s">
        <v>220</v>
      </c>
      <c r="H44" s="21">
        <v>4</v>
      </c>
    </row>
    <row r="45" spans="1:8" x14ac:dyDescent="0.25">
      <c r="A45" s="16"/>
      <c r="B45" s="16"/>
      <c r="C45" s="35"/>
      <c r="F45" s="16">
        <v>42522</v>
      </c>
      <c r="G45" s="21" t="s">
        <v>221</v>
      </c>
      <c r="H45" s="21">
        <v>2</v>
      </c>
    </row>
    <row r="46" spans="1:8" x14ac:dyDescent="0.25">
      <c r="A46" s="16"/>
      <c r="B46" s="16"/>
      <c r="C46" s="35"/>
      <c r="F46" s="16">
        <v>42597</v>
      </c>
      <c r="G46" s="21" t="s">
        <v>222</v>
      </c>
      <c r="H46" s="21">
        <v>4</v>
      </c>
    </row>
    <row r="47" spans="1:8" x14ac:dyDescent="0.25">
      <c r="A47" s="16"/>
      <c r="B47" s="16"/>
      <c r="C47" s="35"/>
      <c r="F47" s="16">
        <v>42669</v>
      </c>
      <c r="G47" s="21" t="s">
        <v>223</v>
      </c>
      <c r="H47" s="21">
        <v>6</v>
      </c>
    </row>
    <row r="48" spans="1:8" x14ac:dyDescent="0.25">
      <c r="A48" s="16"/>
      <c r="B48" s="16"/>
      <c r="C48" s="35"/>
      <c r="F48" s="16">
        <v>42745</v>
      </c>
      <c r="G48" s="21" t="s">
        <v>224</v>
      </c>
      <c r="H48" s="21">
        <v>5</v>
      </c>
    </row>
    <row r="49" spans="1:8" x14ac:dyDescent="0.25">
      <c r="A49" s="16"/>
      <c r="B49" s="16"/>
      <c r="C49" s="35"/>
      <c r="F49" s="16">
        <v>42745</v>
      </c>
      <c r="G49" s="21" t="s">
        <v>225</v>
      </c>
      <c r="H49" s="21">
        <v>4</v>
      </c>
    </row>
    <row r="50" spans="1:8" x14ac:dyDescent="0.25">
      <c r="A50" s="16"/>
      <c r="B50" s="16"/>
      <c r="C50" s="35"/>
      <c r="F50" s="16">
        <v>42828</v>
      </c>
      <c r="G50" s="21" t="s">
        <v>226</v>
      </c>
      <c r="H50" s="21">
        <v>4</v>
      </c>
    </row>
    <row r="51" spans="1:8" x14ac:dyDescent="0.25">
      <c r="A51" s="16"/>
      <c r="B51" s="16"/>
      <c r="C51" s="35"/>
      <c r="F51" s="16">
        <v>42887</v>
      </c>
      <c r="G51" s="21" t="s">
        <v>227</v>
      </c>
      <c r="H51" s="21">
        <v>4</v>
      </c>
    </row>
    <row r="52" spans="1:8" x14ac:dyDescent="0.25">
      <c r="A52" s="16"/>
      <c r="B52" s="16"/>
      <c r="C52" s="35"/>
      <c r="F52" s="16">
        <v>42933</v>
      </c>
      <c r="G52" s="21" t="s">
        <v>228</v>
      </c>
      <c r="H52" s="21">
        <v>5</v>
      </c>
    </row>
    <row r="53" spans="1:8" x14ac:dyDescent="0.25">
      <c r="A53" s="16"/>
      <c r="B53" s="16"/>
      <c r="C53" s="35"/>
      <c r="F53" s="16">
        <v>42977</v>
      </c>
      <c r="G53" s="21" t="s">
        <v>229</v>
      </c>
      <c r="H53" s="21">
        <v>4</v>
      </c>
    </row>
    <row r="54" spans="1:8" x14ac:dyDescent="0.25">
      <c r="A54" s="16"/>
      <c r="B54" s="16"/>
      <c r="C54" s="35"/>
      <c r="F54" s="16">
        <v>42977</v>
      </c>
      <c r="G54" s="21" t="s">
        <v>230</v>
      </c>
      <c r="H54" s="21">
        <v>4</v>
      </c>
    </row>
    <row r="55" spans="1:8" x14ac:dyDescent="0.25">
      <c r="A55" s="16"/>
      <c r="B55" s="16"/>
      <c r="C55" s="35"/>
      <c r="F55" s="16">
        <v>43032</v>
      </c>
      <c r="G55" s="21" t="s">
        <v>231</v>
      </c>
      <c r="H55" s="21">
        <v>4</v>
      </c>
    </row>
    <row r="56" spans="1:8" x14ac:dyDescent="0.25">
      <c r="A56" s="16"/>
      <c r="B56" s="16"/>
      <c r="C56" s="35"/>
      <c r="F56" s="16">
        <v>43081</v>
      </c>
      <c r="G56" s="21" t="s">
        <v>232</v>
      </c>
      <c r="H56" s="21">
        <v>5</v>
      </c>
    </row>
    <row r="57" spans="1:8" x14ac:dyDescent="0.25">
      <c r="A57" s="16"/>
      <c r="B57" s="16"/>
      <c r="C57" s="35"/>
      <c r="F57" s="16">
        <v>43096</v>
      </c>
      <c r="G57" s="21" t="s">
        <v>233</v>
      </c>
      <c r="H57" s="21">
        <v>4</v>
      </c>
    </row>
    <row r="58" spans="1:8" x14ac:dyDescent="0.25">
      <c r="A58" s="16"/>
      <c r="B58" s="16"/>
      <c r="C58" s="35"/>
      <c r="F58" s="16">
        <v>43157</v>
      </c>
      <c r="G58" s="21" t="s">
        <v>234</v>
      </c>
      <c r="H58" s="21">
        <v>2</v>
      </c>
    </row>
    <row r="59" spans="1:8" x14ac:dyDescent="0.25">
      <c r="A59" s="16"/>
      <c r="B59" s="16"/>
      <c r="C59" s="35"/>
      <c r="F59" s="16">
        <v>43192</v>
      </c>
      <c r="G59" s="21" t="s">
        <v>235</v>
      </c>
      <c r="H59" s="21">
        <v>3</v>
      </c>
    </row>
    <row r="60" spans="1:8" x14ac:dyDescent="0.25">
      <c r="A60" s="16"/>
      <c r="B60" s="16"/>
      <c r="C60" s="35"/>
      <c r="F60" s="16">
        <v>43221</v>
      </c>
      <c r="G60" s="21" t="s">
        <v>236</v>
      </c>
      <c r="H60" s="21">
        <v>1</v>
      </c>
    </row>
    <row r="61" spans="1:8" x14ac:dyDescent="0.25">
      <c r="A61" s="16"/>
      <c r="B61" s="16"/>
      <c r="C61" s="35"/>
      <c r="F61" s="16">
        <v>43275</v>
      </c>
      <c r="G61" s="21" t="s">
        <v>237</v>
      </c>
      <c r="H61" s="21">
        <v>5</v>
      </c>
    </row>
    <row r="62" spans="1:8" x14ac:dyDescent="0.25">
      <c r="A62" s="16"/>
      <c r="B62" s="16"/>
      <c r="C62" s="35"/>
      <c r="F62" s="16">
        <v>43275</v>
      </c>
      <c r="G62" s="21" t="s">
        <v>238</v>
      </c>
      <c r="H62" s="21">
        <v>1</v>
      </c>
    </row>
    <row r="63" spans="1:8" x14ac:dyDescent="0.25">
      <c r="A63" s="16"/>
      <c r="B63" s="16"/>
      <c r="C63" s="35"/>
      <c r="F63" s="16">
        <v>43313</v>
      </c>
      <c r="G63" s="21" t="s">
        <v>239</v>
      </c>
      <c r="H63" s="21">
        <v>2</v>
      </c>
    </row>
    <row r="64" spans="1:8" x14ac:dyDescent="0.25">
      <c r="A64" s="16"/>
      <c r="B64" s="16"/>
      <c r="C64" s="35"/>
      <c r="F64" s="16">
        <v>43345</v>
      </c>
      <c r="G64" s="21" t="s">
        <v>240</v>
      </c>
      <c r="H64" s="21">
        <v>1</v>
      </c>
    </row>
    <row r="65" spans="1:8" x14ac:dyDescent="0.25">
      <c r="A65" s="16"/>
      <c r="B65" s="16"/>
      <c r="C65" s="35"/>
      <c r="F65" s="16">
        <v>43378</v>
      </c>
      <c r="G65" s="21" t="s">
        <v>241</v>
      </c>
      <c r="H65" s="21">
        <v>1</v>
      </c>
    </row>
    <row r="66" spans="1:8" x14ac:dyDescent="0.25">
      <c r="A66" s="16"/>
      <c r="B66" s="16"/>
      <c r="C66" s="35"/>
      <c r="F66" s="16">
        <v>43407</v>
      </c>
      <c r="G66" s="21" t="s">
        <v>242</v>
      </c>
      <c r="H66" s="21">
        <v>1</v>
      </c>
    </row>
    <row r="67" spans="1:8" x14ac:dyDescent="0.25">
      <c r="A67" s="16"/>
      <c r="B67" s="16"/>
      <c r="C67" s="35"/>
      <c r="F67" s="16">
        <v>43438</v>
      </c>
      <c r="G67" s="21" t="s">
        <v>243</v>
      </c>
      <c r="H67" s="21">
        <v>1</v>
      </c>
    </row>
    <row r="68" spans="1:8" x14ac:dyDescent="0.25">
      <c r="A68" s="16"/>
      <c r="B68" s="16"/>
      <c r="C68" s="35"/>
      <c r="F68" s="16">
        <v>43438</v>
      </c>
      <c r="G68" s="21" t="s">
        <v>244</v>
      </c>
      <c r="H68" s="21">
        <v>5</v>
      </c>
    </row>
    <row r="69" spans="1:8" x14ac:dyDescent="0.25">
      <c r="A69" s="16"/>
      <c r="B69" s="16"/>
      <c r="C69" s="35"/>
      <c r="F69" s="16">
        <v>43467</v>
      </c>
      <c r="G69" s="21" t="s">
        <v>245</v>
      </c>
      <c r="H69" s="21">
        <v>1</v>
      </c>
    </row>
    <row r="70" spans="1:8" x14ac:dyDescent="0.25">
      <c r="A70" s="16"/>
      <c r="B70" s="16"/>
      <c r="C70" s="35"/>
      <c r="F70" s="16">
        <v>43500</v>
      </c>
      <c r="G70" s="21" t="s">
        <v>246</v>
      </c>
      <c r="H70" s="21">
        <v>1</v>
      </c>
    </row>
    <row r="71" spans="1:8" x14ac:dyDescent="0.25">
      <c r="A71" s="16"/>
      <c r="B71" s="16"/>
      <c r="C71" s="35"/>
      <c r="F71" s="16">
        <v>43524</v>
      </c>
      <c r="G71" s="21" t="s">
        <v>247</v>
      </c>
      <c r="H71" s="21">
        <v>1</v>
      </c>
    </row>
    <row r="72" spans="1:8" x14ac:dyDescent="0.25">
      <c r="A72" s="16"/>
      <c r="B72" s="16"/>
      <c r="C72" s="35"/>
      <c r="F72" s="16">
        <v>43558</v>
      </c>
      <c r="G72" s="21" t="s">
        <v>248</v>
      </c>
      <c r="H72" s="21">
        <v>1</v>
      </c>
    </row>
    <row r="73" spans="1:8" x14ac:dyDescent="0.25">
      <c r="A73" s="16"/>
      <c r="B73" s="16"/>
      <c r="C73" s="35"/>
      <c r="F73" s="16">
        <v>43584</v>
      </c>
      <c r="G73" s="21" t="s">
        <v>249</v>
      </c>
      <c r="H73" s="21">
        <v>1</v>
      </c>
    </row>
    <row r="74" spans="1:8" x14ac:dyDescent="0.25">
      <c r="A74" s="16"/>
      <c r="B74" s="16"/>
      <c r="C74" s="35"/>
      <c r="F74" s="16">
        <v>43620</v>
      </c>
      <c r="G74" s="21" t="s">
        <v>250</v>
      </c>
      <c r="H74" s="21">
        <v>1</v>
      </c>
    </row>
    <row r="75" spans="1:8" x14ac:dyDescent="0.25">
      <c r="A75" s="16"/>
      <c r="B75" s="16"/>
      <c r="C75" s="35"/>
      <c r="F75" s="16">
        <v>43655</v>
      </c>
      <c r="G75" s="21" t="s">
        <v>251</v>
      </c>
      <c r="H75" s="21">
        <v>5</v>
      </c>
    </row>
    <row r="76" spans="1:8" x14ac:dyDescent="0.25">
      <c r="A76" s="16"/>
      <c r="B76" s="16"/>
      <c r="C76" s="35"/>
      <c r="F76" s="16">
        <v>43655</v>
      </c>
      <c r="G76" s="21" t="s">
        <v>252</v>
      </c>
      <c r="H76" s="21">
        <v>1</v>
      </c>
    </row>
    <row r="77" spans="1:8" x14ac:dyDescent="0.25">
      <c r="A77" s="16"/>
      <c r="B77" s="16"/>
      <c r="C77" s="35"/>
      <c r="F77" s="16">
        <v>43681</v>
      </c>
      <c r="G77" s="21" t="s">
        <v>253</v>
      </c>
      <c r="H77" s="21">
        <v>1</v>
      </c>
    </row>
    <row r="78" spans="1:8" x14ac:dyDescent="0.25">
      <c r="A78" s="16"/>
      <c r="B78" s="16"/>
      <c r="C78" s="35"/>
      <c r="F78" s="16">
        <v>43713</v>
      </c>
      <c r="G78" s="21" t="s">
        <v>254</v>
      </c>
      <c r="H78" s="21">
        <v>1</v>
      </c>
    </row>
    <row r="79" spans="1:8" x14ac:dyDescent="0.25">
      <c r="A79" s="16"/>
      <c r="B79" s="16"/>
      <c r="C79" s="35"/>
      <c r="F79" s="16">
        <v>43740</v>
      </c>
      <c r="G79" s="21" t="s">
        <v>255</v>
      </c>
      <c r="H79" s="21">
        <v>1</v>
      </c>
    </row>
    <row r="80" spans="1:8" x14ac:dyDescent="0.25">
      <c r="A80" s="16"/>
      <c r="B80" s="16"/>
      <c r="C80" s="35"/>
      <c r="F80" s="16">
        <v>43778</v>
      </c>
      <c r="G80" s="21" t="s">
        <v>256</v>
      </c>
      <c r="H80" s="21">
        <v>1</v>
      </c>
    </row>
    <row r="81" spans="1:8" x14ac:dyDescent="0.25">
      <c r="A81" s="16"/>
      <c r="B81" s="16"/>
      <c r="C81" s="35"/>
      <c r="F81" s="16">
        <v>43840</v>
      </c>
      <c r="G81" s="21" t="s">
        <v>257</v>
      </c>
      <c r="H81" s="21">
        <v>1</v>
      </c>
    </row>
    <row r="82" spans="1:8" x14ac:dyDescent="0.25">
      <c r="A82" s="16"/>
      <c r="B82" s="16"/>
      <c r="C82" s="35"/>
      <c r="F82" s="16">
        <v>43840</v>
      </c>
      <c r="G82" s="21" t="s">
        <v>258</v>
      </c>
      <c r="H82" s="21">
        <v>1</v>
      </c>
    </row>
    <row r="83" spans="1:8" x14ac:dyDescent="0.25">
      <c r="A83" s="16"/>
      <c r="B83" s="16"/>
      <c r="C83" s="35"/>
      <c r="F83" s="16">
        <v>43868</v>
      </c>
      <c r="G83" s="21" t="s">
        <v>259</v>
      </c>
      <c r="H83" s="21">
        <v>1</v>
      </c>
    </row>
    <row r="84" spans="1:8" x14ac:dyDescent="0.25">
      <c r="A84" s="16"/>
      <c r="B84" s="16"/>
      <c r="C84" s="35"/>
      <c r="F84" s="16">
        <v>43938</v>
      </c>
      <c r="G84" s="21" t="s">
        <v>260</v>
      </c>
      <c r="H84" s="21">
        <v>2</v>
      </c>
    </row>
    <row r="85" spans="1:8" x14ac:dyDescent="0.25">
      <c r="A85" s="16"/>
      <c r="B85" s="16"/>
      <c r="C85" s="35"/>
      <c r="F85" s="16">
        <v>43958</v>
      </c>
      <c r="G85" s="21" t="s">
        <v>261</v>
      </c>
      <c r="H85" s="21">
        <v>1</v>
      </c>
    </row>
    <row r="86" spans="1:8" x14ac:dyDescent="0.25">
      <c r="A86" s="16"/>
      <c r="B86" s="16"/>
      <c r="C86" s="35"/>
      <c r="F86" s="16">
        <v>43983</v>
      </c>
      <c r="G86" s="21" t="s">
        <v>262</v>
      </c>
      <c r="H86" s="21">
        <v>1</v>
      </c>
    </row>
    <row r="87" spans="1:8" x14ac:dyDescent="0.25">
      <c r="A87" s="16"/>
      <c r="B87" s="16"/>
      <c r="C87" s="35"/>
      <c r="F87" s="16">
        <v>44019</v>
      </c>
      <c r="G87" s="21" t="s">
        <v>263</v>
      </c>
      <c r="H87" s="21">
        <v>1</v>
      </c>
    </row>
    <row r="88" spans="1:8" x14ac:dyDescent="0.25">
      <c r="A88" s="16"/>
      <c r="B88" s="16"/>
      <c r="C88" s="35"/>
      <c r="F88" s="16">
        <v>44020</v>
      </c>
      <c r="G88" s="21" t="s">
        <v>264</v>
      </c>
      <c r="H88" s="21">
        <v>5</v>
      </c>
    </row>
    <row r="89" spans="1:8" x14ac:dyDescent="0.25">
      <c r="A89" s="16"/>
      <c r="B89" s="16"/>
      <c r="C89" s="35"/>
      <c r="F89" s="16">
        <v>44043</v>
      </c>
      <c r="G89" s="21" t="s">
        <v>265</v>
      </c>
      <c r="H89" s="21">
        <v>1</v>
      </c>
    </row>
    <row r="90" spans="1:8" x14ac:dyDescent="0.25">
      <c r="A90" s="16"/>
      <c r="B90" s="16"/>
      <c r="C90" s="35"/>
      <c r="F90" s="16">
        <v>44075</v>
      </c>
      <c r="G90" s="21" t="s">
        <v>266</v>
      </c>
      <c r="H90" s="21">
        <v>1</v>
      </c>
    </row>
    <row r="91" spans="1:8" x14ac:dyDescent="0.25">
      <c r="A91" s="16"/>
      <c r="B91" s="16"/>
      <c r="C91" s="35"/>
      <c r="F91" s="16">
        <v>44106</v>
      </c>
      <c r="G91" s="21" t="s">
        <v>267</v>
      </c>
      <c r="H91" s="21">
        <v>1</v>
      </c>
    </row>
    <row r="92" spans="1:8" x14ac:dyDescent="0.25">
      <c r="A92" s="16"/>
      <c r="B92" s="16"/>
      <c r="C92" s="35"/>
      <c r="F92" s="16">
        <v>44146</v>
      </c>
      <c r="G92" s="21" t="s">
        <v>268</v>
      </c>
      <c r="H92" s="21">
        <v>1</v>
      </c>
    </row>
    <row r="93" spans="1:8" x14ac:dyDescent="0.25">
      <c r="A93" s="16"/>
      <c r="B93" s="16"/>
      <c r="C93" s="35"/>
      <c r="F93" s="16">
        <v>44179</v>
      </c>
      <c r="G93" s="21" t="s">
        <v>269</v>
      </c>
      <c r="H93" s="21">
        <v>1</v>
      </c>
    </row>
    <row r="94" spans="1:8" x14ac:dyDescent="0.25">
      <c r="A94" s="16"/>
      <c r="B94" s="16"/>
      <c r="C94" s="35"/>
      <c r="F94" s="16">
        <v>44208</v>
      </c>
      <c r="G94" s="21" t="s">
        <v>270</v>
      </c>
      <c r="H94" s="21">
        <v>5</v>
      </c>
    </row>
    <row r="95" spans="1:8" x14ac:dyDescent="0.25">
      <c r="A95" s="16"/>
      <c r="B95" s="16"/>
      <c r="C95" s="35"/>
      <c r="F95" s="16">
        <v>44209</v>
      </c>
      <c r="G95" s="21" t="s">
        <v>271</v>
      </c>
      <c r="H95" s="21">
        <v>1</v>
      </c>
    </row>
    <row r="96" spans="1:8" x14ac:dyDescent="0.25">
      <c r="A96" s="16"/>
      <c r="B96" s="16"/>
      <c r="C96" s="35"/>
      <c r="F96" s="16">
        <v>44232</v>
      </c>
      <c r="G96" s="21" t="s">
        <v>272</v>
      </c>
      <c r="H96" s="21">
        <v>1</v>
      </c>
    </row>
    <row r="97" spans="1:8" x14ac:dyDescent="0.25">
      <c r="A97" s="16"/>
      <c r="B97" s="16"/>
      <c r="C97" s="35"/>
      <c r="F97" s="16">
        <v>44304</v>
      </c>
      <c r="G97" s="21" t="s">
        <v>273</v>
      </c>
      <c r="H97" s="21">
        <v>1</v>
      </c>
    </row>
    <row r="98" spans="1:8" x14ac:dyDescent="0.25">
      <c r="A98" s="16"/>
      <c r="B98" s="16"/>
      <c r="C98" s="35"/>
      <c r="F98" s="16">
        <v>44304</v>
      </c>
      <c r="G98" s="21" t="s">
        <v>274</v>
      </c>
      <c r="H98" s="21">
        <v>1</v>
      </c>
    </row>
    <row r="99" spans="1:8" x14ac:dyDescent="0.25">
      <c r="A99" s="16"/>
      <c r="B99" s="16"/>
      <c r="C99" s="35"/>
      <c r="F99" s="16">
        <v>44317</v>
      </c>
      <c r="G99" s="21" t="s">
        <v>275</v>
      </c>
      <c r="H99" s="21">
        <v>1</v>
      </c>
    </row>
    <row r="100" spans="1:8" x14ac:dyDescent="0.25">
      <c r="A100" s="16"/>
      <c r="B100" s="16"/>
      <c r="C100" s="35"/>
      <c r="F100" s="16">
        <v>44348</v>
      </c>
      <c r="G100" s="21" t="s">
        <v>276</v>
      </c>
      <c r="H100" s="21">
        <v>1</v>
      </c>
    </row>
    <row r="101" spans="1:8" x14ac:dyDescent="0.25">
      <c r="A101" s="16"/>
      <c r="B101" s="16"/>
      <c r="C101" s="35"/>
      <c r="F101" s="16">
        <v>44378</v>
      </c>
      <c r="G101" s="21" t="s">
        <v>277</v>
      </c>
      <c r="H101" s="21">
        <v>1</v>
      </c>
    </row>
    <row r="102" spans="1:8" x14ac:dyDescent="0.25">
      <c r="A102" s="16"/>
      <c r="B102" s="16"/>
      <c r="C102" s="35"/>
      <c r="F102" s="16">
        <v>44410</v>
      </c>
      <c r="G102" s="21" t="s">
        <v>278</v>
      </c>
      <c r="H102" s="21">
        <v>1</v>
      </c>
    </row>
    <row r="103" spans="1:8" x14ac:dyDescent="0.25">
      <c r="A103" s="16"/>
      <c r="B103" s="16"/>
      <c r="C103" s="35"/>
      <c r="F103" s="16">
        <v>44440</v>
      </c>
      <c r="G103" s="21" t="s">
        <v>279</v>
      </c>
      <c r="H103" s="21">
        <v>1</v>
      </c>
    </row>
    <row r="104" spans="1:8" x14ac:dyDescent="0.25">
      <c r="A104" s="16"/>
      <c r="B104" s="16"/>
      <c r="C104" s="35"/>
      <c r="F104" s="16">
        <v>44470</v>
      </c>
      <c r="G104" s="21" t="s">
        <v>280</v>
      </c>
      <c r="H104" s="21">
        <v>1</v>
      </c>
    </row>
    <row r="105" spans="1:8" x14ac:dyDescent="0.25">
      <c r="A105" s="16"/>
      <c r="B105" s="16"/>
      <c r="C105" s="35"/>
      <c r="F105" s="16">
        <v>44501</v>
      </c>
      <c r="G105" s="21" t="s">
        <v>281</v>
      </c>
      <c r="H105" s="21">
        <v>1</v>
      </c>
    </row>
    <row r="106" spans="1:8" x14ac:dyDescent="0.25">
      <c r="A106" s="16"/>
      <c r="B106" s="16"/>
      <c r="C106" s="35"/>
      <c r="F106" s="16">
        <v>44501</v>
      </c>
      <c r="G106" s="21" t="s">
        <v>282</v>
      </c>
      <c r="H106" s="21">
        <v>5</v>
      </c>
    </row>
    <row r="107" spans="1:8" x14ac:dyDescent="0.25">
      <c r="A107" s="16"/>
      <c r="B107" s="16"/>
      <c r="C107" s="35"/>
      <c r="F107" s="16">
        <v>45717</v>
      </c>
      <c r="G107" s="21" t="s">
        <v>283</v>
      </c>
      <c r="H107" s="21">
        <v>10</v>
      </c>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5" sqref="D1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'Tom Bridges'!A1</f>
        <v>Tom Bridges</v>
      </c>
      <c r="BH1" s="14" t="s">
        <v>11</v>
      </c>
      <c r="BI1" s="14" t="s">
        <v>12</v>
      </c>
      <c r="BJ1" s="14" t="s">
        <v>5</v>
      </c>
      <c r="BK1" s="14" t="s">
        <v>14</v>
      </c>
      <c r="BL1" s="14" t="s">
        <v>15</v>
      </c>
    </row>
    <row r="2" spans="1:75" x14ac:dyDescent="0.25">
      <c r="A2" s="98">
        <v>6006</v>
      </c>
      <c r="B2" s="16">
        <v>38458</v>
      </c>
      <c r="C2" t="s">
        <v>62</v>
      </c>
      <c r="D2" t="s">
        <v>294</v>
      </c>
      <c r="E2" t="s">
        <v>63</v>
      </c>
      <c r="F2" t="s">
        <v>284</v>
      </c>
      <c r="G2" t="s">
        <v>286</v>
      </c>
      <c r="H2" s="99" t="s">
        <v>311</v>
      </c>
      <c r="I2" t="s">
        <v>64</v>
      </c>
      <c r="J2" s="14">
        <v>11</v>
      </c>
      <c r="K2" s="14" t="s">
        <v>63</v>
      </c>
      <c r="L2" t="s">
        <v>4</v>
      </c>
      <c r="M2" s="14">
        <v>10</v>
      </c>
      <c r="N2" s="14">
        <v>30</v>
      </c>
      <c r="P2" s="21"/>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65</v>
      </c>
      <c r="BG2" t="s">
        <v>63</v>
      </c>
      <c r="BH2" s="14">
        <f>COUNTIFS($F$2:$F$4276,"*"&amp;$BB$1&amp;"*",$K$2:$K$4276,"USA",$L$2:$L$4276,"Major Victory",$I$2:$I$4276,"Battle")</f>
        <v>1</v>
      </c>
      <c r="BI2" s="14">
        <f>COUNTIFS($F$2:$F$4276,"*"&amp;$BB$1&amp;"*",$K$2:$K$4276,"USA",$L$2:$L$4276,"Minor Victory",$I$2:$I$4276,"Battle")</f>
        <v>0</v>
      </c>
      <c r="BJ2" s="14">
        <f>COUNTIFS($F$2:$F$4276,"*"&amp;$BB$1&amp;"*",$K$2:$K$4276,".",$I$2:$I$4276,"Battle")</f>
        <v>3</v>
      </c>
      <c r="BK2" s="14">
        <f>COUNTIFS($F$2:$F$4276,"*"&amp;$BB$1&amp;"*",$K$2:$K$4276,"CSA",$L$2:$L$4276,"Minor Victory",$I$2:$I$4276,"Battle")</f>
        <v>0</v>
      </c>
      <c r="BL2" s="14">
        <f>COUNTIFS($F$2:$F$4276,"*"&amp;$BB$1&amp;"*",$K$2:$K$4276,"CSA",$L$2:$L$4276,"Major Victory",$I$2:$I$4276,"Battle")</f>
        <v>0</v>
      </c>
      <c r="BN2">
        <f>SUM(BH4:BL4)</f>
        <v>5</v>
      </c>
      <c r="BO2" t="s">
        <v>66</v>
      </c>
    </row>
    <row r="3" spans="1:75" x14ac:dyDescent="0.25">
      <c r="A3" s="98">
        <v>6100</v>
      </c>
      <c r="B3" s="16">
        <v>38477</v>
      </c>
      <c r="C3" t="s">
        <v>62</v>
      </c>
      <c r="D3" t="s">
        <v>284</v>
      </c>
      <c r="E3" t="s">
        <v>63</v>
      </c>
      <c r="F3" t="s">
        <v>285</v>
      </c>
      <c r="G3" t="s">
        <v>286</v>
      </c>
      <c r="H3" s="48" t="s">
        <v>287</v>
      </c>
      <c r="I3" t="s">
        <v>68</v>
      </c>
      <c r="J3" s="14">
        <v>12</v>
      </c>
      <c r="K3" s="14" t="s">
        <v>288</v>
      </c>
      <c r="L3" t="s">
        <v>5</v>
      </c>
      <c r="M3" s="14">
        <v>3</v>
      </c>
      <c r="N3" s="14">
        <v>3</v>
      </c>
      <c r="P3" s="21"/>
      <c r="AH3" s="17">
        <f t="shared" ref="AH3:AH66" si="16">SUM(AI3:AZ3)</f>
        <v>3</v>
      </c>
      <c r="AI3" s="18">
        <f>SUMIFS(M3,D3,"*"&amp;$BB$1&amp;"*")</f>
        <v>3</v>
      </c>
      <c r="AJ3" s="18">
        <f>SUMIFS(N3,F3,"*"&amp;$BB$1&amp;"*")</f>
        <v>0</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33</v>
      </c>
      <c r="BE3" t="s">
        <v>65</v>
      </c>
      <c r="BG3" t="s">
        <v>62</v>
      </c>
      <c r="BH3" s="14">
        <f>COUNTIFS($D$2:$D$4276,"*"&amp;$BB$1&amp;"*",$K$2:$K$4276,"CSA",$L$2:$L$4276,"Major Victory",$I$2:$I$4276,"Battle")</f>
        <v>0</v>
      </c>
      <c r="BI3" s="14">
        <f>COUNTIFS($D$2:$D$4276,"*"&amp;$BB$1&amp;"*",$K$2:$K$4276,"CSA",$L$2:$L$4276,"Minor Victory",$I$2:$I$4276,"Battle")</f>
        <v>0</v>
      </c>
      <c r="BJ3" s="14">
        <f>COUNTIFS($D$2:$D$4276,"*"&amp;$BB$1&amp;"*",$K$2:$K$4276,".",$I$2:$I$4276,"Battle")</f>
        <v>1</v>
      </c>
      <c r="BK3" s="14">
        <f>COUNTIFS($D$2:$D$4276,"*"&amp;$BB$1&amp;"*",$K$2:$K$4276,"USA",$L$2:$L$4276,"Minor Victory",$I$2:$I$4276,"Battle")</f>
        <v>0</v>
      </c>
      <c r="BL3" s="14">
        <f>COUNTIFS($D$2:$D$4276,"*"&amp;$BB$1&amp;"*",$K$2:$K$4276,"USA",$L$2:$L$4276,"Major Victory",$I$2:$I$4276,"Battle")</f>
        <v>0</v>
      </c>
      <c r="BN3" cm="1">
        <f t="array" ref="BN3">SUMPRODUCT(--EXACT($BO$3,$I$2:$I$4276))</f>
        <v>5</v>
      </c>
      <c r="BO3" t="s">
        <v>68</v>
      </c>
    </row>
    <row r="4" spans="1:75" x14ac:dyDescent="0.25">
      <c r="A4" s="98">
        <v>6163</v>
      </c>
      <c r="B4" s="16">
        <v>38491</v>
      </c>
      <c r="C4" t="s">
        <v>62</v>
      </c>
      <c r="D4" t="s">
        <v>285</v>
      </c>
      <c r="E4" t="s">
        <v>63</v>
      </c>
      <c r="F4" t="s">
        <v>284</v>
      </c>
      <c r="G4" t="s">
        <v>286</v>
      </c>
      <c r="H4" s="48" t="s">
        <v>295</v>
      </c>
      <c r="I4" t="s">
        <v>68</v>
      </c>
      <c r="J4" s="14">
        <v>6</v>
      </c>
      <c r="K4" s="14" t="s">
        <v>288</v>
      </c>
      <c r="L4" t="s">
        <v>5</v>
      </c>
      <c r="M4" s="14">
        <v>1.5</v>
      </c>
      <c r="N4" s="14">
        <v>1.5</v>
      </c>
      <c r="P4" s="21"/>
      <c r="AH4" s="17">
        <f t="shared" si="16"/>
        <v>1.5</v>
      </c>
      <c r="AI4" s="18">
        <f>SUMIFS(M4,D4,"*"&amp;$BB$1&amp;"*")</f>
        <v>0</v>
      </c>
      <c r="AJ4" s="18">
        <f>SUMIFS(N4,F4,"*"&amp;$BB$1&amp;"*")</f>
        <v>1.5</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33</v>
      </c>
      <c r="BH4" s="14">
        <f>SUM(BH2:BH3)</f>
        <v>1</v>
      </c>
      <c r="BI4" s="14">
        <f>SUM(BI2:BI3)</f>
        <v>0</v>
      </c>
      <c r="BJ4" s="14">
        <f>SUM(BJ2:BJ3)</f>
        <v>4</v>
      </c>
      <c r="BK4" s="14">
        <f>SUM(BK2:BK3)</f>
        <v>0</v>
      </c>
      <c r="BL4" s="14">
        <f>SUM(BL2:BL3)</f>
        <v>0</v>
      </c>
    </row>
    <row r="5" spans="1:75" x14ac:dyDescent="0.25">
      <c r="A5" s="98">
        <v>12420</v>
      </c>
      <c r="B5" s="16">
        <v>39956</v>
      </c>
      <c r="C5" t="s">
        <v>62</v>
      </c>
      <c r="D5" t="s">
        <v>296</v>
      </c>
      <c r="E5" t="s">
        <v>63</v>
      </c>
      <c r="F5" t="s">
        <v>284</v>
      </c>
      <c r="G5" t="s">
        <v>286</v>
      </c>
      <c r="H5" s="48" t="s">
        <v>309</v>
      </c>
      <c r="I5" t="s">
        <v>68</v>
      </c>
      <c r="J5" s="14">
        <v>50</v>
      </c>
      <c r="K5" s="14" t="s">
        <v>288</v>
      </c>
      <c r="L5" t="s">
        <v>5</v>
      </c>
      <c r="M5" s="14">
        <v>12.5</v>
      </c>
      <c r="N5" s="14">
        <v>12.5</v>
      </c>
      <c r="P5" s="21"/>
      <c r="AH5" s="17">
        <f t="shared" si="16"/>
        <v>12.5</v>
      </c>
      <c r="AI5" s="18">
        <f>SUMIFS(M5,D5,"*"&amp;$BB$1&amp;"*")</f>
        <v>0</v>
      </c>
      <c r="AJ5" s="18">
        <f>SUMIFS(N5,F5,"*"&amp;$BB$1&amp;"*")</f>
        <v>12.5</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15067</v>
      </c>
      <c r="B6" s="16">
        <v>40683</v>
      </c>
      <c r="C6" t="s">
        <v>62</v>
      </c>
      <c r="D6" t="s">
        <v>284</v>
      </c>
      <c r="E6" t="s">
        <v>63</v>
      </c>
      <c r="F6" t="s">
        <v>289</v>
      </c>
      <c r="G6" t="s">
        <v>290</v>
      </c>
      <c r="H6" s="99" t="s">
        <v>308</v>
      </c>
      <c r="I6" t="s">
        <v>67</v>
      </c>
      <c r="J6" s="14">
        <v>56</v>
      </c>
      <c r="K6" s="14" t="s">
        <v>63</v>
      </c>
      <c r="L6" t="s">
        <v>3</v>
      </c>
      <c r="M6" s="14">
        <v>6.16</v>
      </c>
      <c r="N6" s="14">
        <v>8.34</v>
      </c>
      <c r="P6" s="21"/>
      <c r="AH6" s="17">
        <f t="shared" si="16"/>
        <v>6.16</v>
      </c>
      <c r="AI6" s="18">
        <f>SUMIFS(M6,D6,"*"&amp;$BB$1&amp;"*")</f>
        <v>6.16</v>
      </c>
      <c r="AJ6" s="18">
        <f>SUMIFS(N6,F6,"*"&amp;$BB$1&amp;"*")</f>
        <v>0</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15138</v>
      </c>
      <c r="B7" s="16">
        <v>40706</v>
      </c>
      <c r="C7" t="s">
        <v>62</v>
      </c>
      <c r="D7" t="s">
        <v>284</v>
      </c>
      <c r="E7" t="s">
        <v>63</v>
      </c>
      <c r="F7" t="s">
        <v>289</v>
      </c>
      <c r="G7" t="s">
        <v>286</v>
      </c>
      <c r="H7" s="48" t="s">
        <v>309</v>
      </c>
      <c r="I7" t="s">
        <v>67</v>
      </c>
      <c r="J7" s="14">
        <v>77</v>
      </c>
      <c r="K7" s="14" t="s">
        <v>63</v>
      </c>
      <c r="L7" t="s">
        <v>3</v>
      </c>
      <c r="M7" s="14">
        <v>8.4700000000000006</v>
      </c>
      <c r="N7" s="14">
        <v>11.28</v>
      </c>
      <c r="P7" s="21"/>
      <c r="AH7" s="17">
        <f t="shared" si="16"/>
        <v>8.4700000000000006</v>
      </c>
      <c r="AI7" s="18">
        <f>SUMIFS(M7,D7,"*"&amp;$BB$1&amp;"*")</f>
        <v>8.4700000000000006</v>
      </c>
      <c r="AJ7" s="18">
        <f>SUMIFS(N7,F7,"*"&amp;$BB$1&amp;"*")</f>
        <v>0</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2</v>
      </c>
      <c r="BO7" t="s">
        <v>66</v>
      </c>
    </row>
    <row r="8" spans="1:75" x14ac:dyDescent="0.25">
      <c r="A8" s="98">
        <v>15357</v>
      </c>
      <c r="B8" s="16">
        <v>40750</v>
      </c>
      <c r="C8" t="s">
        <v>62</v>
      </c>
      <c r="D8" t="s">
        <v>297</v>
      </c>
      <c r="E8" t="s">
        <v>63</v>
      </c>
      <c r="F8" t="s">
        <v>284</v>
      </c>
      <c r="G8" t="s">
        <v>286</v>
      </c>
      <c r="H8" s="48" t="s">
        <v>309</v>
      </c>
      <c r="I8" t="s">
        <v>68</v>
      </c>
      <c r="J8" s="14">
        <v>50</v>
      </c>
      <c r="K8" s="14" t="s">
        <v>288</v>
      </c>
      <c r="L8" t="s">
        <v>5</v>
      </c>
      <c r="M8" s="14">
        <v>12.5</v>
      </c>
      <c r="N8" s="14">
        <v>12.5</v>
      </c>
      <c r="P8" s="21"/>
      <c r="AH8" s="17">
        <f t="shared" si="16"/>
        <v>12.5</v>
      </c>
      <c r="AI8" s="18">
        <f>SUMIFS(M8,D8,"*"&amp;$BB$1&amp;"*")</f>
        <v>0</v>
      </c>
      <c r="AJ8" s="18">
        <f>SUMIFS(N8,F8,"*"&amp;$BB$1&amp;"*")</f>
        <v>12.5</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2</v>
      </c>
      <c r="BN8" cm="1">
        <f t="array" ref="BN8">SUMPRODUCT(--EXACT($BO$8,$I$2:$I$4276))</f>
        <v>2</v>
      </c>
      <c r="BO8" t="s">
        <v>67</v>
      </c>
    </row>
    <row r="9" spans="1:75" x14ac:dyDescent="0.25">
      <c r="A9" s="98">
        <v>15927</v>
      </c>
      <c r="B9" s="16">
        <v>40912</v>
      </c>
      <c r="C9" t="s">
        <v>62</v>
      </c>
      <c r="D9" t="s">
        <v>296</v>
      </c>
      <c r="E9" t="s">
        <v>63</v>
      </c>
      <c r="F9" t="s">
        <v>284</v>
      </c>
      <c r="G9" t="s">
        <v>290</v>
      </c>
      <c r="H9" s="99" t="s">
        <v>308</v>
      </c>
      <c r="I9" t="s">
        <v>68</v>
      </c>
      <c r="J9" s="14">
        <v>33</v>
      </c>
      <c r="K9" s="14" t="s">
        <v>63</v>
      </c>
      <c r="L9" t="s">
        <v>3</v>
      </c>
      <c r="M9" s="14">
        <v>7.26</v>
      </c>
      <c r="N9" s="14">
        <v>10.24</v>
      </c>
      <c r="P9" s="21"/>
      <c r="AH9" s="17">
        <f t="shared" si="16"/>
        <v>10.24</v>
      </c>
      <c r="AI9" s="18">
        <f>SUMIFS(M9,D9,"*"&amp;$BB$1&amp;"*")</f>
        <v>0</v>
      </c>
      <c r="AJ9" s="18">
        <f>SUMIFS(N9,F9,"*"&amp;$BB$1&amp;"*")</f>
        <v>10.24</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0</v>
      </c>
      <c r="BK9" s="19">
        <f>SUM(BK7:BK8)</f>
        <v>0</v>
      </c>
      <c r="BL9" s="19">
        <f>SUM(BL7:BL8)</f>
        <v>2</v>
      </c>
    </row>
    <row r="10" spans="1:75" x14ac:dyDescent="0.25">
      <c r="A10" s="98">
        <v>15961</v>
      </c>
      <c r="B10" s="16">
        <v>40921</v>
      </c>
      <c r="C10" t="s">
        <v>62</v>
      </c>
      <c r="D10" t="s">
        <v>298</v>
      </c>
      <c r="E10" t="s">
        <v>63</v>
      </c>
      <c r="F10" t="s">
        <v>284</v>
      </c>
      <c r="G10" t="s">
        <v>286</v>
      </c>
      <c r="H10" s="99" t="s">
        <v>312</v>
      </c>
      <c r="I10" t="s">
        <v>82</v>
      </c>
      <c r="J10" s="14">
        <v>20</v>
      </c>
      <c r="K10" s="14" t="s">
        <v>288</v>
      </c>
      <c r="L10" t="s">
        <v>5</v>
      </c>
      <c r="M10" s="14">
        <v>5</v>
      </c>
      <c r="N10" s="14">
        <v>5</v>
      </c>
      <c r="O10" t="s">
        <v>62</v>
      </c>
      <c r="P10" s="21" t="s">
        <v>299</v>
      </c>
      <c r="Q10" t="s">
        <v>63</v>
      </c>
      <c r="R10" t="s">
        <v>300</v>
      </c>
      <c r="S10" t="s">
        <v>288</v>
      </c>
      <c r="U10" t="s">
        <v>288</v>
      </c>
      <c r="AH10" s="17">
        <f t="shared" si="16"/>
        <v>5</v>
      </c>
      <c r="AI10" s="18">
        <f>SUMIFS(M10,D10,"*"&amp;$BB$1&amp;"*")</f>
        <v>0</v>
      </c>
      <c r="AJ10" s="18">
        <f>SUMIFS(N10,F10,"*"&amp;$BB$1&amp;"*")</f>
        <v>5</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8">
        <v>16267</v>
      </c>
      <c r="B11" s="16">
        <v>41016</v>
      </c>
      <c r="C11" t="s">
        <v>62</v>
      </c>
      <c r="D11" t="s">
        <v>303</v>
      </c>
      <c r="E11" t="s">
        <v>63</v>
      </c>
      <c r="F11" t="s">
        <v>300</v>
      </c>
      <c r="G11" t="s">
        <v>286</v>
      </c>
      <c r="H11" s="48" t="s">
        <v>309</v>
      </c>
      <c r="I11" t="s">
        <v>82</v>
      </c>
      <c r="J11" s="14">
        <v>35</v>
      </c>
      <c r="K11" s="14" t="s">
        <v>62</v>
      </c>
      <c r="L11" t="s">
        <v>3</v>
      </c>
      <c r="M11" s="14">
        <v>10.8</v>
      </c>
      <c r="N11" s="14">
        <v>7.7</v>
      </c>
      <c r="O11" t="s">
        <v>62</v>
      </c>
      <c r="P11" s="21" t="s">
        <v>304</v>
      </c>
      <c r="Q11" t="s">
        <v>63</v>
      </c>
      <c r="R11" t="s">
        <v>284</v>
      </c>
      <c r="S11" t="s">
        <v>62</v>
      </c>
      <c r="T11" t="s">
        <v>305</v>
      </c>
      <c r="U11" t="s">
        <v>63</v>
      </c>
      <c r="V11" t="s">
        <v>306</v>
      </c>
      <c r="W11" t="s">
        <v>62</v>
      </c>
      <c r="X11" t="s">
        <v>307</v>
      </c>
      <c r="AH11" s="17">
        <f t="shared" si="16"/>
        <v>7.7</v>
      </c>
      <c r="AI11" s="18">
        <f>SUMIFS(M11,D11,"*"&amp;$BB$1&amp;"*")</f>
        <v>0</v>
      </c>
      <c r="AJ11" s="18">
        <f>SUMIFS(N11,F11,"*"&amp;$BB$1&amp;"*")</f>
        <v>0</v>
      </c>
      <c r="AK11" s="18">
        <f t="shared" si="0"/>
        <v>0</v>
      </c>
      <c r="AL11" s="18">
        <f t="shared" si="1"/>
        <v>0</v>
      </c>
      <c r="AM11" s="18">
        <f t="shared" si="2"/>
        <v>0</v>
      </c>
      <c r="AN11" s="18">
        <f t="shared" si="3"/>
        <v>7.7</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8">
        <v>16793</v>
      </c>
      <c r="B12" s="16">
        <v>41198</v>
      </c>
      <c r="C12" t="s">
        <v>62</v>
      </c>
      <c r="D12" t="s">
        <v>301</v>
      </c>
      <c r="E12" t="s">
        <v>63</v>
      </c>
      <c r="F12" t="s">
        <v>284</v>
      </c>
      <c r="G12" t="s">
        <v>290</v>
      </c>
      <c r="H12" s="99" t="s">
        <v>308</v>
      </c>
      <c r="I12" t="s">
        <v>82</v>
      </c>
      <c r="J12" s="14">
        <v>80</v>
      </c>
      <c r="K12" s="14" t="s">
        <v>62</v>
      </c>
      <c r="L12" t="s">
        <v>3</v>
      </c>
      <c r="M12" s="14">
        <v>23.4</v>
      </c>
      <c r="N12" s="14">
        <v>17.600000000000001</v>
      </c>
      <c r="O12" t="s">
        <v>62</v>
      </c>
      <c r="P12" s="21" t="s">
        <v>302</v>
      </c>
      <c r="Q12" t="s">
        <v>63</v>
      </c>
      <c r="R12" t="s">
        <v>300</v>
      </c>
      <c r="S12" t="s">
        <v>288</v>
      </c>
      <c r="U12" t="s">
        <v>288</v>
      </c>
      <c r="AH12" s="17">
        <f t="shared" si="16"/>
        <v>17.600000000000001</v>
      </c>
      <c r="AI12" s="18">
        <f>SUMIFS(M12,D12,"*"&amp;$BB$1&amp;"*")</f>
        <v>0</v>
      </c>
      <c r="AJ12" s="18">
        <f>SUMIFS(N12,F12,"*"&amp;$BB$1&amp;"*")</f>
        <v>17.600000000000001</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8">
        <v>17096</v>
      </c>
      <c r="B13" s="16">
        <v>41306</v>
      </c>
      <c r="C13" t="s">
        <v>62</v>
      </c>
      <c r="D13" t="s">
        <v>284</v>
      </c>
      <c r="E13" t="s">
        <v>63</v>
      </c>
      <c r="F13" t="s">
        <v>291</v>
      </c>
      <c r="G13" t="s">
        <v>286</v>
      </c>
      <c r="H13" s="99" t="s">
        <v>310</v>
      </c>
      <c r="I13" t="s">
        <v>85</v>
      </c>
      <c r="J13" s="14">
        <v>15</v>
      </c>
      <c r="K13" s="14" t="s">
        <v>288</v>
      </c>
      <c r="L13" t="s">
        <v>5</v>
      </c>
      <c r="M13" s="14">
        <v>1.875</v>
      </c>
      <c r="N13" s="14">
        <v>1.875</v>
      </c>
      <c r="O13" t="s">
        <v>62</v>
      </c>
      <c r="P13" s="21" t="s">
        <v>292</v>
      </c>
      <c r="Q13" t="s">
        <v>63</v>
      </c>
      <c r="R13" t="s">
        <v>293</v>
      </c>
      <c r="S13" t="s">
        <v>288</v>
      </c>
      <c r="AH13" s="17">
        <f t="shared" si="16"/>
        <v>1.875</v>
      </c>
      <c r="AI13" s="18">
        <f>SUMIFS(M13,D13,"*"&amp;$BB$1&amp;"*")</f>
        <v>1.875</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100"/>
      <c r="B14" s="21"/>
      <c r="H14" s="48"/>
      <c r="P14" s="21"/>
      <c r="AH14" s="17">
        <f t="shared" si="16"/>
        <v>0</v>
      </c>
      <c r="AI14" s="18">
        <f>SUMIFS(M14,D14,"*"&amp;$BB$1&amp;"*")</f>
        <v>0</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1</v>
      </c>
      <c r="BU14" t="s">
        <v>81</v>
      </c>
      <c r="BV14" cm="1">
        <f t="array" ref="BV14">SUMPRODUCT(--EXACT($BW$14,$I$2:$I$4276))</f>
        <v>3</v>
      </c>
      <c r="BW14" t="s">
        <v>82</v>
      </c>
    </row>
    <row r="15" spans="1:75" x14ac:dyDescent="0.25">
      <c r="A15" s="100"/>
      <c r="B15" s="21"/>
      <c r="H15" s="48"/>
      <c r="P15" s="21"/>
      <c r="AH15" s="17">
        <f t="shared" si="16"/>
        <v>0</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2</v>
      </c>
      <c r="BT15">
        <f>SUM(BR14,BR19)</f>
        <v>0</v>
      </c>
      <c r="BU15" t="s">
        <v>14</v>
      </c>
    </row>
    <row r="16" spans="1:75" x14ac:dyDescent="0.25">
      <c r="A16" s="100"/>
      <c r="B16" s="21"/>
      <c r="H16" s="48"/>
      <c r="P16" s="21"/>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1</v>
      </c>
      <c r="BT16">
        <f>SUM(BR15,BR20)</f>
        <v>2</v>
      </c>
      <c r="BU16" t="s">
        <v>15</v>
      </c>
    </row>
    <row r="17" spans="1:75" x14ac:dyDescent="0.25">
      <c r="A17" s="100"/>
      <c r="B17" s="21"/>
      <c r="H17" s="48"/>
      <c r="P17" s="21"/>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H18" s="48"/>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48"/>
      <c r="H19" s="48"/>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H20" s="48"/>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H21" s="48"/>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3</v>
      </c>
    </row>
    <row r="22" spans="1:75" x14ac:dyDescent="0.25">
      <c r="A22" s="48"/>
      <c r="H22" s="48"/>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H23" s="48"/>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1</v>
      </c>
      <c r="BU27" t="s">
        <v>81</v>
      </c>
      <c r="BV27" cm="1">
        <f t="array" ref="BV27">SUMPRODUCT(--EXACT($BW$27,$I$2:$I$4276))</f>
        <v>1</v>
      </c>
      <c r="BW27" t="s">
        <v>85</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1</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1</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151</v>
      </c>
      <c r="BE37" t="s">
        <v>68</v>
      </c>
      <c r="BV37" cm="1">
        <f t="array" ref="BV37">SUMPRODUCT(--EXACT($BW$37,$I$2:$I$4276))</f>
        <v>1</v>
      </c>
      <c r="BW37" t="s">
        <v>64</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133</v>
      </c>
      <c r="BE38" t="s">
        <v>67</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135</v>
      </c>
      <c r="BE39" t="s">
        <v>173</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15</v>
      </c>
      <c r="BE40" t="s">
        <v>174</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11</v>
      </c>
      <c r="BE41" t="s">
        <v>64</v>
      </c>
      <c r="BV41">
        <f>SUM(BN3,BN8,BV14,BV27,BV37)</f>
        <v>12</v>
      </c>
      <c r="BW41" t="s">
        <v>109</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445</v>
      </c>
      <c r="BE42" t="s">
        <v>79</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X1500">
    <sortCondition ref="A2:A1500"/>
  </sortState>
  <conditionalFormatting sqref="B18:Z23 U2:Z5 W6:Z12 W14:Z17 Y13:Z13">
    <cfRule type="containsText" dxfId="34" priority="33" operator="containsText" text=", USA">
      <formula>NOT(ISERROR(SEARCH(", USA",B2)))</formula>
    </cfRule>
    <cfRule type="containsText" dxfId="33" priority="34" operator="containsText" text=", CSA">
      <formula>NOT(ISERROR(SEARCH(", CSA",B2)))</formula>
    </cfRule>
  </conditionalFormatting>
  <conditionalFormatting sqref="AI2:AZ1048576">
    <cfRule type="cellIs" dxfId="32" priority="39" operator="greaterThan">
      <formula>0</formula>
    </cfRule>
  </conditionalFormatting>
  <conditionalFormatting sqref="A18:A23">
    <cfRule type="containsText" dxfId="31" priority="31" operator="containsText" text=", USA">
      <formula>NOT(ISERROR(SEARCH(", USA",A18)))</formula>
    </cfRule>
    <cfRule type="containsText" dxfId="30" priority="32" operator="containsText" text=", CSA">
      <formula>NOT(ISERROR(SEARCH(", CSA",A18)))</formula>
    </cfRule>
  </conditionalFormatting>
  <conditionalFormatting sqref="B2:G5">
    <cfRule type="containsText" dxfId="29" priority="29" operator="containsText" text=", USA">
      <formula>NOT(ISERROR(SEARCH(", USA",B2)))</formula>
    </cfRule>
    <cfRule type="containsText" dxfId="28" priority="30" operator="containsText" text=", CSA">
      <formula>NOT(ISERROR(SEARCH(", CSA",B2)))</formula>
    </cfRule>
  </conditionalFormatting>
  <conditionalFormatting sqref="I2:T5">
    <cfRule type="containsText" dxfId="27" priority="27" operator="containsText" text=", USA">
      <formula>NOT(ISERROR(SEARCH(", USA",I2)))</formula>
    </cfRule>
    <cfRule type="containsText" dxfId="26" priority="28" operator="containsText" text=", CSA">
      <formula>NOT(ISERROR(SEARCH(", CSA",I2)))</formula>
    </cfRule>
  </conditionalFormatting>
  <conditionalFormatting sqref="H5">
    <cfRule type="containsText" dxfId="25" priority="25" operator="containsText" text=", USA">
      <formula>NOT(ISERROR(SEARCH(", USA",H5)))</formula>
    </cfRule>
    <cfRule type="containsText" dxfId="24" priority="26" operator="containsText" text=", CSA">
      <formula>NOT(ISERROR(SEARCH(", CSA",H5)))</formula>
    </cfRule>
  </conditionalFormatting>
  <conditionalFormatting sqref="B6:G12">
    <cfRule type="containsText" dxfId="17" priority="17" operator="containsText" text=", USA">
      <formula>NOT(ISERROR(SEARCH(", USA",B6)))</formula>
    </cfRule>
    <cfRule type="containsText" dxfId="16" priority="18" operator="containsText" text=", CSA">
      <formula>NOT(ISERROR(SEARCH(", CSA",B6)))</formula>
    </cfRule>
  </conditionalFormatting>
  <conditionalFormatting sqref="I6:V12 I14:V17">
    <cfRule type="containsText" dxfId="15" priority="15" operator="containsText" text=", USA">
      <formula>NOT(ISERROR(SEARCH(", USA",I6)))</formula>
    </cfRule>
    <cfRule type="containsText" dxfId="14" priority="16" operator="containsText" text=", CSA">
      <formula>NOT(ISERROR(SEARCH(", CSA",I6)))</formula>
    </cfRule>
  </conditionalFormatting>
  <conditionalFormatting sqref="H7">
    <cfRule type="containsText" dxfId="13" priority="13" operator="containsText" text=", USA">
      <formula>NOT(ISERROR(SEARCH(", USA",H7)))</formula>
    </cfRule>
    <cfRule type="containsText" dxfId="12" priority="14" operator="containsText" text=", CSA">
      <formula>NOT(ISERROR(SEARCH(", CSA",H7)))</formula>
    </cfRule>
  </conditionalFormatting>
  <conditionalFormatting sqref="H11">
    <cfRule type="containsText" dxfId="11" priority="11" operator="containsText" text=", USA">
      <formula>NOT(ISERROR(SEARCH(", USA",H11)))</formula>
    </cfRule>
    <cfRule type="containsText" dxfId="10" priority="12" operator="containsText" text=", CSA">
      <formula>NOT(ISERROR(SEARCH(", CSA",H11)))</formula>
    </cfRule>
  </conditionalFormatting>
  <conditionalFormatting sqref="A14:A17">
    <cfRule type="containsText" dxfId="9" priority="7" operator="containsText" text=", USA">
      <formula>NOT(ISERROR(SEARCH(", USA",A14)))</formula>
    </cfRule>
    <cfRule type="containsText" dxfId="8" priority="8" operator="containsText" text=", CSA">
      <formula>NOT(ISERROR(SEARCH(", CSA",A14)))</formula>
    </cfRule>
  </conditionalFormatting>
  <conditionalFormatting sqref="B14:C17">
    <cfRule type="containsText" dxfId="7" priority="9" operator="containsText" text=", USA">
      <formula>NOT(ISERROR(SEARCH(", USA",B14)))</formula>
    </cfRule>
    <cfRule type="containsText" dxfId="6" priority="10" operator="containsText" text=", CSA">
      <formula>NOT(ISERROR(SEARCH(", CSA",B14)))</formula>
    </cfRule>
  </conditionalFormatting>
  <conditionalFormatting sqref="D14:G17">
    <cfRule type="containsText" dxfId="5" priority="5" operator="containsText" text=", USA">
      <formula>NOT(ISERROR(SEARCH(", USA",D14)))</formula>
    </cfRule>
    <cfRule type="containsText" dxfId="4" priority="6" operator="containsText" text=", CSA">
      <formula>NOT(ISERROR(SEARCH(", CSA",D14)))</formula>
    </cfRule>
  </conditionalFormatting>
  <conditionalFormatting sqref="B13:G13">
    <cfRule type="containsText" dxfId="3" priority="3" operator="containsText" text=", USA">
      <formula>NOT(ISERROR(SEARCH(", USA",B13)))</formula>
    </cfRule>
    <cfRule type="containsText" dxfId="2" priority="4" operator="containsText" text=", CSA">
      <formula>NOT(ISERROR(SEARCH(", CSA",B13)))</formula>
    </cfRule>
  </conditionalFormatting>
  <conditionalFormatting sqref="I13:X13">
    <cfRule type="containsText" dxfId="1" priority="1" operator="containsText" text=", USA">
      <formula>NOT(ISERROR(SEARCH(", USA",I13)))</formula>
    </cfRule>
    <cfRule type="containsText" dxfId="0" priority="2" operator="containsText" text=", CSA">
      <formula>NOT(ISERROR(SEARCH(", CSA",I13)))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Tom Bridges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2025-04-12T04:07:58Z</dcterms:modified>
</cp:coreProperties>
</file>